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00" windowWidth="15600" windowHeight="729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меропр'!$A$1:$M$514</definedName>
    <definedName name="__xlnm.Print_Titles" localSheetId="0">'пер меропр'!$6:$9</definedName>
    <definedName name="_xlnm._FilterDatabase" localSheetId="0" hidden="1">'пер меропр'!$A$9:$M$508</definedName>
    <definedName name="_xlnm.Print_Titles" localSheetId="0">'пер меропр'!$6:$9</definedName>
    <definedName name="_xlnm.Print_Area" localSheetId="0">'пер меропр'!$A$1:$M$510</definedName>
    <definedName name="_xlnm.Print_Area" localSheetId="1">рес.обеспеч.!$A$1:$H$103</definedName>
  </definedNames>
  <calcPr calcId="125725"/>
</workbook>
</file>

<file path=xl/calcChain.xml><?xml version="1.0" encoding="utf-8"?>
<calcChain xmlns="http://schemas.openxmlformats.org/spreadsheetml/2006/main">
  <c r="G277" i="1"/>
  <c r="G276"/>
  <c r="J275"/>
  <c r="G275" s="1"/>
  <c r="G274"/>
  <c r="G273"/>
  <c r="G272"/>
  <c r="G271"/>
  <c r="G270"/>
  <c r="G269"/>
  <c r="G268"/>
  <c r="K267"/>
  <c r="J267"/>
  <c r="I267"/>
  <c r="H267"/>
  <c r="G267"/>
  <c r="G266"/>
  <c r="G265"/>
  <c r="G264"/>
  <c r="G263"/>
  <c r="G262"/>
  <c r="G261"/>
  <c r="G260"/>
  <c r="G259"/>
  <c r="G258"/>
  <c r="G257"/>
  <c r="J256"/>
  <c r="I256"/>
  <c r="H256"/>
  <c r="G256"/>
  <c r="K255"/>
  <c r="J255"/>
  <c r="I255"/>
  <c r="H255"/>
  <c r="G255" s="1"/>
  <c r="K254"/>
  <c r="J254"/>
  <c r="I254"/>
  <c r="H254"/>
  <c r="G254" s="1"/>
  <c r="K253"/>
  <c r="J253"/>
  <c r="I253"/>
  <c r="H253"/>
  <c r="G253" s="1"/>
  <c r="K252"/>
  <c r="J252"/>
  <c r="I252"/>
  <c r="H252"/>
  <c r="G252"/>
  <c r="K251"/>
  <c r="J251"/>
  <c r="I251"/>
  <c r="H251"/>
  <c r="G251" s="1"/>
  <c r="K250"/>
  <c r="J250"/>
  <c r="I250"/>
  <c r="H250"/>
  <c r="G250"/>
  <c r="K249"/>
  <c r="J249"/>
  <c r="I249"/>
  <c r="H249"/>
  <c r="G249" s="1"/>
  <c r="K248"/>
  <c r="J248"/>
  <c r="I248"/>
  <c r="H248"/>
  <c r="G248"/>
  <c r="K247"/>
  <c r="J247"/>
  <c r="I247"/>
  <c r="H247"/>
  <c r="G247" s="1"/>
  <c r="K246"/>
  <c r="J246"/>
  <c r="I246"/>
  <c r="H246"/>
  <c r="G246" s="1"/>
  <c r="J245"/>
  <c r="I245"/>
  <c r="H245"/>
  <c r="G245" s="1"/>
  <c r="G242"/>
  <c r="G241"/>
  <c r="K234"/>
  <c r="J234"/>
  <c r="I234"/>
  <c r="H234"/>
  <c r="G234"/>
  <c r="G231"/>
  <c r="G230"/>
  <c r="K223"/>
  <c r="J223"/>
  <c r="I223"/>
  <c r="H223"/>
  <c r="G223"/>
  <c r="G220"/>
  <c r="G219"/>
  <c r="K212"/>
  <c r="J212"/>
  <c r="I212"/>
  <c r="H212"/>
  <c r="G212"/>
  <c r="G211"/>
  <c r="G210"/>
  <c r="J209"/>
  <c r="G209"/>
  <c r="G208"/>
  <c r="G207"/>
  <c r="G206"/>
  <c r="G205"/>
  <c r="G204"/>
  <c r="G203"/>
  <c r="G202"/>
  <c r="K201"/>
  <c r="J201"/>
  <c r="I201"/>
  <c r="H201"/>
  <c r="G201"/>
  <c r="G200"/>
  <c r="G199"/>
  <c r="J198"/>
  <c r="G198"/>
  <c r="G197"/>
  <c r="G196"/>
  <c r="G195"/>
  <c r="G194"/>
  <c r="G193"/>
  <c r="G192"/>
  <c r="G191"/>
  <c r="K190"/>
  <c r="J190"/>
  <c r="I190"/>
  <c r="H190"/>
  <c r="G190"/>
  <c r="K189"/>
  <c r="J189"/>
  <c r="I189"/>
  <c r="H189"/>
  <c r="G189"/>
  <c r="K188"/>
  <c r="J188"/>
  <c r="I188"/>
  <c r="H188"/>
  <c r="G188" s="1"/>
  <c r="K187"/>
  <c r="J187"/>
  <c r="I187"/>
  <c r="H187"/>
  <c r="G187"/>
  <c r="K186"/>
  <c r="J186"/>
  <c r="I186"/>
  <c r="H186"/>
  <c r="G186" s="1"/>
  <c r="K185"/>
  <c r="J185"/>
  <c r="I185"/>
  <c r="H185"/>
  <c r="G185" s="1"/>
  <c r="K184"/>
  <c r="J184"/>
  <c r="I184"/>
  <c r="H184"/>
  <c r="G184"/>
  <c r="K183"/>
  <c r="J183"/>
  <c r="I183"/>
  <c r="H183"/>
  <c r="G183" s="1"/>
  <c r="K182"/>
  <c r="J182"/>
  <c r="I182"/>
  <c r="H182"/>
  <c r="G182" s="1"/>
  <c r="K181"/>
  <c r="J181"/>
  <c r="I181"/>
  <c r="H181"/>
  <c r="K180"/>
  <c r="J180"/>
  <c r="I180"/>
  <c r="H180"/>
  <c r="G180"/>
  <c r="K179"/>
  <c r="J179"/>
  <c r="I179"/>
  <c r="H179"/>
  <c r="G178"/>
  <c r="G177"/>
  <c r="J176"/>
  <c r="I176"/>
  <c r="G176"/>
  <c r="G175"/>
  <c r="I174"/>
  <c r="G174" s="1"/>
  <c r="G173"/>
  <c r="G172"/>
  <c r="G171"/>
  <c r="G170"/>
  <c r="G169"/>
  <c r="K168"/>
  <c r="J168"/>
  <c r="I168"/>
  <c r="H168"/>
  <c r="G168"/>
  <c r="G167"/>
  <c r="G166"/>
  <c r="J165"/>
  <c r="G165"/>
  <c r="J164"/>
  <c r="G164"/>
  <c r="G163"/>
  <c r="G162"/>
  <c r="G161"/>
  <c r="G160"/>
  <c r="G159"/>
  <c r="G158"/>
  <c r="K157"/>
  <c r="J157"/>
  <c r="I157"/>
  <c r="H157"/>
  <c r="G157" s="1"/>
  <c r="K156"/>
  <c r="J156"/>
  <c r="I156"/>
  <c r="H156"/>
  <c r="G156" s="1"/>
  <c r="K155"/>
  <c r="J155"/>
  <c r="I155"/>
  <c r="H155"/>
  <c r="G155" s="1"/>
  <c r="K154"/>
  <c r="J154"/>
  <c r="I154"/>
  <c r="H154"/>
  <c r="K153"/>
  <c r="J153"/>
  <c r="I153"/>
  <c r="H153"/>
  <c r="G153"/>
  <c r="K152"/>
  <c r="J152"/>
  <c r="I152"/>
  <c r="H152"/>
  <c r="G152" s="1"/>
  <c r="K151"/>
  <c r="J151"/>
  <c r="I151"/>
  <c r="H151"/>
  <c r="G151"/>
  <c r="K150"/>
  <c r="J150"/>
  <c r="I150"/>
  <c r="H150"/>
  <c r="G150" s="1"/>
  <c r="K149"/>
  <c r="J149"/>
  <c r="I149"/>
  <c r="H149"/>
  <c r="K148"/>
  <c r="J148"/>
  <c r="I148"/>
  <c r="H148"/>
  <c r="G148"/>
  <c r="K147"/>
  <c r="J147"/>
  <c r="I147"/>
  <c r="H147"/>
  <c r="G147" s="1"/>
  <c r="K146"/>
  <c r="J146"/>
  <c r="I146"/>
  <c r="H146"/>
  <c r="G146" s="1"/>
  <c r="K145"/>
  <c r="J145"/>
  <c r="I145"/>
  <c r="H145"/>
  <c r="G145"/>
  <c r="K144"/>
  <c r="J144"/>
  <c r="I144"/>
  <c r="H144"/>
  <c r="G144"/>
  <c r="K143"/>
  <c r="J143"/>
  <c r="I143"/>
  <c r="H143"/>
  <c r="G143" s="1"/>
  <c r="K142"/>
  <c r="J142"/>
  <c r="I142"/>
  <c r="H142"/>
  <c r="G142"/>
  <c r="K141"/>
  <c r="J141"/>
  <c r="I141"/>
  <c r="H141"/>
  <c r="G141"/>
  <c r="K140"/>
  <c r="J140"/>
  <c r="I140"/>
  <c r="H140"/>
  <c r="G140" s="1"/>
  <c r="K139"/>
  <c r="J139"/>
  <c r="I139"/>
  <c r="H139"/>
  <c r="G139"/>
  <c r="K138"/>
  <c r="J138"/>
  <c r="I138"/>
  <c r="H138"/>
  <c r="G138" s="1"/>
  <c r="K137"/>
  <c r="J137"/>
  <c r="I137"/>
  <c r="H137"/>
  <c r="G137"/>
  <c r="K136"/>
  <c r="J136"/>
  <c r="I136"/>
  <c r="H136"/>
  <c r="G136" s="1"/>
  <c r="K135"/>
  <c r="J135"/>
  <c r="I135"/>
  <c r="H135"/>
  <c r="G135"/>
  <c r="H368"/>
  <c r="I368"/>
  <c r="J368"/>
  <c r="K368"/>
  <c r="H369"/>
  <c r="I369"/>
  <c r="J369"/>
  <c r="K369"/>
  <c r="H370"/>
  <c r="I370"/>
  <c r="J370"/>
  <c r="K370"/>
  <c r="H371"/>
  <c r="I371"/>
  <c r="J371"/>
  <c r="K371"/>
  <c r="H372"/>
  <c r="I372"/>
  <c r="J372"/>
  <c r="K372"/>
  <c r="H373"/>
  <c r="I373"/>
  <c r="K373"/>
  <c r="H374"/>
  <c r="I374"/>
  <c r="K374"/>
  <c r="H375"/>
  <c r="I375"/>
  <c r="J375"/>
  <c r="K375"/>
  <c r="H376"/>
  <c r="I376"/>
  <c r="J376"/>
  <c r="K376"/>
  <c r="I367"/>
  <c r="J367"/>
  <c r="K367"/>
  <c r="H367"/>
  <c r="H366" s="1"/>
  <c r="G387"/>
  <c r="G386"/>
  <c r="J385"/>
  <c r="J374" s="1"/>
  <c r="G385"/>
  <c r="J384"/>
  <c r="J373" s="1"/>
  <c r="G384"/>
  <c r="G383"/>
  <c r="G382"/>
  <c r="G381"/>
  <c r="G380"/>
  <c r="G379"/>
  <c r="G378"/>
  <c r="K377"/>
  <c r="J377"/>
  <c r="I377"/>
  <c r="H377"/>
  <c r="G377" s="1"/>
  <c r="J451"/>
  <c r="I363"/>
  <c r="J77"/>
  <c r="G671"/>
  <c r="G670"/>
  <c r="J669"/>
  <c r="G669"/>
  <c r="G668"/>
  <c r="G667"/>
  <c r="G666"/>
  <c r="G665"/>
  <c r="G664"/>
  <c r="G663"/>
  <c r="G662"/>
  <c r="K661"/>
  <c r="J661"/>
  <c r="I661"/>
  <c r="H661"/>
  <c r="G661"/>
  <c r="G660"/>
  <c r="G659"/>
  <c r="G658"/>
  <c r="G657"/>
  <c r="G656"/>
  <c r="G655"/>
  <c r="G654"/>
  <c r="G653"/>
  <c r="G652"/>
  <c r="G651"/>
  <c r="J650"/>
  <c r="I650"/>
  <c r="H650"/>
  <c r="G650" s="1"/>
  <c r="K649"/>
  <c r="J649"/>
  <c r="I649"/>
  <c r="H649"/>
  <c r="G649"/>
  <c r="K648"/>
  <c r="J648"/>
  <c r="I648"/>
  <c r="H648"/>
  <c r="G648" s="1"/>
  <c r="K647"/>
  <c r="J647"/>
  <c r="I647"/>
  <c r="H647"/>
  <c r="G647"/>
  <c r="K646"/>
  <c r="J646"/>
  <c r="I646"/>
  <c r="H646"/>
  <c r="G646" s="1"/>
  <c r="K645"/>
  <c r="J645"/>
  <c r="I645"/>
  <c r="H645"/>
  <c r="G645" s="1"/>
  <c r="K644"/>
  <c r="J644"/>
  <c r="I644"/>
  <c r="H644"/>
  <c r="G644" s="1"/>
  <c r="K643"/>
  <c r="J643"/>
  <c r="I643"/>
  <c r="H643"/>
  <c r="K642"/>
  <c r="J642"/>
  <c r="I642"/>
  <c r="H642"/>
  <c r="G642"/>
  <c r="K641"/>
  <c r="J641"/>
  <c r="I641"/>
  <c r="H641"/>
  <c r="G641" s="1"/>
  <c r="K640"/>
  <c r="J640"/>
  <c r="I640"/>
  <c r="H640"/>
  <c r="G640" s="1"/>
  <c r="J639"/>
  <c r="I639"/>
  <c r="H639"/>
  <c r="G639" s="1"/>
  <c r="G636"/>
  <c r="G635"/>
  <c r="K628"/>
  <c r="J628"/>
  <c r="I628"/>
  <c r="H628"/>
  <c r="G628"/>
  <c r="G625"/>
  <c r="G624"/>
  <c r="K617"/>
  <c r="J617"/>
  <c r="I617"/>
  <c r="H617"/>
  <c r="G617"/>
  <c r="G614"/>
  <c r="G613"/>
  <c r="K606"/>
  <c r="J606"/>
  <c r="I606"/>
  <c r="H606"/>
  <c r="G606"/>
  <c r="G605"/>
  <c r="G604"/>
  <c r="J603"/>
  <c r="G603"/>
  <c r="G602"/>
  <c r="G601"/>
  <c r="G600"/>
  <c r="G599"/>
  <c r="G598"/>
  <c r="G597"/>
  <c r="G596"/>
  <c r="K595"/>
  <c r="J595"/>
  <c r="I595"/>
  <c r="H595"/>
  <c r="G595"/>
  <c r="G594"/>
  <c r="G593"/>
  <c r="J592"/>
  <c r="G592"/>
  <c r="G591"/>
  <c r="G590"/>
  <c r="G589"/>
  <c r="G588"/>
  <c r="G587"/>
  <c r="G586"/>
  <c r="G585"/>
  <c r="K584"/>
  <c r="J584"/>
  <c r="I584"/>
  <c r="H584"/>
  <c r="G584"/>
  <c r="K583"/>
  <c r="J583"/>
  <c r="I583"/>
  <c r="H583"/>
  <c r="G583" s="1"/>
  <c r="K582"/>
  <c r="J582"/>
  <c r="I582"/>
  <c r="H582"/>
  <c r="G582" s="1"/>
  <c r="K581"/>
  <c r="J581"/>
  <c r="I581"/>
  <c r="H581"/>
  <c r="G581" s="1"/>
  <c r="K580"/>
  <c r="J580"/>
  <c r="I580"/>
  <c r="H580"/>
  <c r="G580" s="1"/>
  <c r="K579"/>
  <c r="J579"/>
  <c r="I579"/>
  <c r="H579"/>
  <c r="G579"/>
  <c r="K578"/>
  <c r="J578"/>
  <c r="I578"/>
  <c r="H578"/>
  <c r="G578" s="1"/>
  <c r="K577"/>
  <c r="J577"/>
  <c r="I577"/>
  <c r="H577"/>
  <c r="G577" s="1"/>
  <c r="K576"/>
  <c r="J576"/>
  <c r="I576"/>
  <c r="H576"/>
  <c r="G576"/>
  <c r="K575"/>
  <c r="J575"/>
  <c r="I575"/>
  <c r="H575"/>
  <c r="G575" s="1"/>
  <c r="K574"/>
  <c r="J574"/>
  <c r="I574"/>
  <c r="H574"/>
  <c r="G574" s="1"/>
  <c r="K573"/>
  <c r="J573"/>
  <c r="I573"/>
  <c r="H573"/>
  <c r="G572"/>
  <c r="G571"/>
  <c r="J570"/>
  <c r="I570"/>
  <c r="G570" s="1"/>
  <c r="G569"/>
  <c r="I568"/>
  <c r="G568" s="1"/>
  <c r="G567"/>
  <c r="G566"/>
  <c r="G565"/>
  <c r="G564"/>
  <c r="G563"/>
  <c r="K562"/>
  <c r="J562"/>
  <c r="I562"/>
  <c r="H562"/>
  <c r="G562" s="1"/>
  <c r="G561"/>
  <c r="G560"/>
  <c r="J559"/>
  <c r="G559" s="1"/>
  <c r="J558"/>
  <c r="G558" s="1"/>
  <c r="G557"/>
  <c r="G556"/>
  <c r="G555"/>
  <c r="G554"/>
  <c r="G553"/>
  <c r="G552"/>
  <c r="K551"/>
  <c r="J551"/>
  <c r="I551"/>
  <c r="H551"/>
  <c r="G551" s="1"/>
  <c r="K550"/>
  <c r="J550"/>
  <c r="I550"/>
  <c r="H550"/>
  <c r="G550" s="1"/>
  <c r="K549"/>
  <c r="J549"/>
  <c r="I549"/>
  <c r="H549"/>
  <c r="K548"/>
  <c r="J548"/>
  <c r="I548"/>
  <c r="H548"/>
  <c r="K547"/>
  <c r="J547"/>
  <c r="I547"/>
  <c r="H547"/>
  <c r="G547"/>
  <c r="K546"/>
  <c r="J546"/>
  <c r="I546"/>
  <c r="H546"/>
  <c r="G546" s="1"/>
  <c r="K545"/>
  <c r="J545"/>
  <c r="I545"/>
  <c r="H545"/>
  <c r="G545" s="1"/>
  <c r="K544"/>
  <c r="J544"/>
  <c r="I544"/>
  <c r="H544"/>
  <c r="G544" s="1"/>
  <c r="K543"/>
  <c r="J543"/>
  <c r="I543"/>
  <c r="H543"/>
  <c r="G543"/>
  <c r="K542"/>
  <c r="J542"/>
  <c r="I542"/>
  <c r="H542"/>
  <c r="G542" s="1"/>
  <c r="K541"/>
  <c r="K540" s="1"/>
  <c r="J541"/>
  <c r="I541"/>
  <c r="I540" s="1"/>
  <c r="H541"/>
  <c r="G541"/>
  <c r="J540"/>
  <c r="H540"/>
  <c r="G540" s="1"/>
  <c r="K539"/>
  <c r="J539"/>
  <c r="I539"/>
  <c r="H539"/>
  <c r="G539" s="1"/>
  <c r="K538"/>
  <c r="J538"/>
  <c r="I538"/>
  <c r="H538"/>
  <c r="G538" s="1"/>
  <c r="K537"/>
  <c r="J537"/>
  <c r="I537"/>
  <c r="H537"/>
  <c r="G537" s="1"/>
  <c r="K536"/>
  <c r="J536"/>
  <c r="I536"/>
  <c r="H536"/>
  <c r="G536"/>
  <c r="K535"/>
  <c r="J535"/>
  <c r="I535"/>
  <c r="H535"/>
  <c r="G535" s="1"/>
  <c r="K534"/>
  <c r="J534"/>
  <c r="I534"/>
  <c r="H534"/>
  <c r="G534" s="1"/>
  <c r="K533"/>
  <c r="J533"/>
  <c r="I533"/>
  <c r="H533"/>
  <c r="G533"/>
  <c r="K532"/>
  <c r="J532"/>
  <c r="I532"/>
  <c r="H532"/>
  <c r="G532" s="1"/>
  <c r="K531"/>
  <c r="J531"/>
  <c r="I531"/>
  <c r="H531"/>
  <c r="G531" s="1"/>
  <c r="K530"/>
  <c r="J530"/>
  <c r="I530"/>
  <c r="H530"/>
  <c r="G530"/>
  <c r="K529"/>
  <c r="J529"/>
  <c r="I529"/>
  <c r="H529"/>
  <c r="G529" s="1"/>
  <c r="G573" l="1"/>
  <c r="G643"/>
  <c r="G149"/>
  <c r="G154"/>
  <c r="G548"/>
  <c r="G549"/>
  <c r="G181"/>
  <c r="G179" s="1"/>
  <c r="G388"/>
  <c r="G389"/>
  <c r="G390"/>
  <c r="G391"/>
  <c r="G392"/>
  <c r="G393"/>
  <c r="G394"/>
  <c r="G395"/>
  <c r="G396"/>
  <c r="G397"/>
  <c r="G398"/>
  <c r="G376"/>
  <c r="G375"/>
  <c r="G374"/>
  <c r="G373"/>
  <c r="G372"/>
  <c r="G371"/>
  <c r="G370"/>
  <c r="G369"/>
  <c r="G368"/>
  <c r="G367"/>
  <c r="K366"/>
  <c r="I366"/>
  <c r="H399"/>
  <c r="I399"/>
  <c r="K399"/>
  <c r="G400"/>
  <c r="G401"/>
  <c r="G402"/>
  <c r="G403"/>
  <c r="J404"/>
  <c r="G404" s="1"/>
  <c r="G405"/>
  <c r="G406"/>
  <c r="G407"/>
  <c r="G408"/>
  <c r="G409"/>
  <c r="J366" l="1"/>
  <c r="G366" s="1"/>
  <c r="G399"/>
  <c r="J399"/>
  <c r="H335" l="1"/>
  <c r="I335"/>
  <c r="J335"/>
  <c r="K335"/>
  <c r="H336"/>
  <c r="I336"/>
  <c r="J336"/>
  <c r="K336"/>
  <c r="H337"/>
  <c r="I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34"/>
  <c r="I334"/>
  <c r="J334"/>
  <c r="K334"/>
  <c r="G365"/>
  <c r="G364"/>
  <c r="G363"/>
  <c r="G362"/>
  <c r="G361"/>
  <c r="G360"/>
  <c r="G359"/>
  <c r="G358"/>
  <c r="G357"/>
  <c r="G356"/>
  <c r="K355"/>
  <c r="J355"/>
  <c r="I355"/>
  <c r="H355"/>
  <c r="G354"/>
  <c r="G353"/>
  <c r="G352"/>
  <c r="G351"/>
  <c r="G350"/>
  <c r="G349"/>
  <c r="J348"/>
  <c r="G348" s="1"/>
  <c r="G347"/>
  <c r="G346"/>
  <c r="G345"/>
  <c r="K344"/>
  <c r="I344"/>
  <c r="H344"/>
  <c r="G336" l="1"/>
  <c r="G335"/>
  <c r="G343"/>
  <c r="G340"/>
  <c r="G339"/>
  <c r="J337"/>
  <c r="G337" s="1"/>
  <c r="G334"/>
  <c r="G342"/>
  <c r="G341"/>
  <c r="G338"/>
  <c r="G355"/>
  <c r="J344"/>
  <c r="G344" s="1"/>
  <c r="J330"/>
  <c r="J462"/>
  <c r="I101"/>
  <c r="I100"/>
  <c r="J291" l="1"/>
  <c r="J292"/>
  <c r="J293"/>
  <c r="J294"/>
  <c r="J295"/>
  <c r="J296"/>
  <c r="J297"/>
  <c r="J298"/>
  <c r="J299"/>
  <c r="J290"/>
  <c r="I291"/>
  <c r="I292"/>
  <c r="I293"/>
  <c r="I294"/>
  <c r="I295"/>
  <c r="I296"/>
  <c r="I297"/>
  <c r="I298"/>
  <c r="I299"/>
  <c r="I290"/>
  <c r="D102" i="3" l="1"/>
  <c r="G72" l="1"/>
  <c r="J18" i="1"/>
  <c r="G17" i="3" s="1"/>
  <c r="G96" l="1"/>
  <c r="G101" l="1"/>
  <c r="G100" s="1"/>
  <c r="J76" i="1" l="1"/>
  <c r="F65" i="3" l="1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H72"/>
  <c r="F73"/>
  <c r="G73"/>
  <c r="H73"/>
  <c r="F74"/>
  <c r="G74"/>
  <c r="H74"/>
  <c r="E66"/>
  <c r="E67"/>
  <c r="E68"/>
  <c r="E69"/>
  <c r="E70"/>
  <c r="E71"/>
  <c r="E72"/>
  <c r="E73"/>
  <c r="E74"/>
  <c r="E65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E23"/>
  <c r="E24"/>
  <c r="E25"/>
  <c r="E26"/>
  <c r="E27"/>
  <c r="E28"/>
  <c r="E29"/>
  <c r="E30"/>
  <c r="B8"/>
  <c r="C8" s="1"/>
  <c r="D8" s="1"/>
  <c r="E8" s="1"/>
  <c r="F8" s="1"/>
  <c r="G8" s="1"/>
  <c r="H8" s="1"/>
  <c r="H64" l="1"/>
  <c r="D65"/>
  <c r="D28"/>
  <c r="D24"/>
  <c r="D72"/>
  <c r="D69"/>
  <c r="D30"/>
  <c r="D26"/>
  <c r="D73"/>
  <c r="D67"/>
  <c r="F64"/>
  <c r="D27"/>
  <c r="D23"/>
  <c r="D29"/>
  <c r="D25"/>
  <c r="D74"/>
  <c r="D68"/>
  <c r="G64"/>
  <c r="D66"/>
  <c r="D70"/>
  <c r="E64"/>
  <c r="D64" l="1"/>
  <c r="J17" i="1" l="1"/>
  <c r="G16" i="3" s="1"/>
  <c r="J106" i="1" l="1"/>
  <c r="J107"/>
  <c r="J108"/>
  <c r="J64" s="1"/>
  <c r="J109"/>
  <c r="J110"/>
  <c r="J66" s="1"/>
  <c r="J111"/>
  <c r="J67" s="1"/>
  <c r="J112"/>
  <c r="J68" s="1"/>
  <c r="J105"/>
  <c r="G99" i="3" s="1"/>
  <c r="G98" s="1"/>
  <c r="G418" i="1" l="1"/>
  <c r="J417"/>
  <c r="J65" s="1"/>
  <c r="I417"/>
  <c r="P76"/>
  <c r="G76" l="1"/>
  <c r="E101" i="3"/>
  <c r="F101"/>
  <c r="F100" s="1"/>
  <c r="H101"/>
  <c r="H100" s="1"/>
  <c r="D101" l="1"/>
  <c r="E100"/>
  <c r="D100" s="1"/>
  <c r="J483" i="1" l="1"/>
  <c r="J461" l="1"/>
  <c r="J450" s="1"/>
  <c r="G49" i="3" s="1"/>
  <c r="E94" l="1"/>
  <c r="F94"/>
  <c r="H94"/>
  <c r="E95"/>
  <c r="F95"/>
  <c r="G95"/>
  <c r="H95"/>
  <c r="E96"/>
  <c r="F96"/>
  <c r="H96"/>
  <c r="D96" l="1"/>
  <c r="D95"/>
  <c r="H93"/>
  <c r="E93"/>
  <c r="F93"/>
  <c r="G94" l="1"/>
  <c r="G93" l="1"/>
  <c r="D93" s="1"/>
  <c r="D94"/>
  <c r="G75" i="1"/>
  <c r="F90" i="3"/>
  <c r="B9" i="1"/>
  <c r="C9" s="1"/>
  <c r="D9" s="1"/>
  <c r="F9" s="1"/>
  <c r="G9" s="1"/>
  <c r="H9" s="1"/>
  <c r="I9" s="1"/>
  <c r="J9" s="1"/>
  <c r="K9" s="1"/>
  <c r="L9" s="1"/>
  <c r="M9" s="1"/>
  <c r="H11"/>
  <c r="E10" i="3" s="1"/>
  <c r="I11" i="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H18" i="1"/>
  <c r="E17" i="3" s="1"/>
  <c r="I18" i="1"/>
  <c r="F17" i="3" s="1"/>
  <c r="K18" i="1"/>
  <c r="H17" i="3" s="1"/>
  <c r="H19" i="1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I21"/>
  <c r="K21"/>
  <c r="G22"/>
  <c r="G23"/>
  <c r="J24"/>
  <c r="G24" s="1"/>
  <c r="J25"/>
  <c r="J26"/>
  <c r="J15" s="1"/>
  <c r="G14" i="3" s="1"/>
  <c r="G27" i="1"/>
  <c r="G28"/>
  <c r="G29"/>
  <c r="G30"/>
  <c r="G31"/>
  <c r="H33"/>
  <c r="E21" i="3" s="1"/>
  <c r="I33" i="1"/>
  <c r="F21" i="3" s="1"/>
  <c r="J33" i="1"/>
  <c r="G21" i="3" s="1"/>
  <c r="K33" i="1"/>
  <c r="H21" i="3" s="1"/>
  <c r="H34" i="1"/>
  <c r="E22" i="3" s="1"/>
  <c r="I34" i="1"/>
  <c r="F22" i="3" s="1"/>
  <c r="J34" i="1"/>
  <c r="G22" i="3" s="1"/>
  <c r="K34" i="1"/>
  <c r="H22" i="3" s="1"/>
  <c r="G35" i="1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J73"/>
  <c r="J74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I95"/>
  <c r="I96"/>
  <c r="G97"/>
  <c r="G98"/>
  <c r="G99"/>
  <c r="G100"/>
  <c r="G101"/>
  <c r="H103"/>
  <c r="I103"/>
  <c r="I59" s="1"/>
  <c r="J103"/>
  <c r="J59" s="1"/>
  <c r="K103"/>
  <c r="H104"/>
  <c r="I104"/>
  <c r="I60" s="1"/>
  <c r="J104"/>
  <c r="J60" s="1"/>
  <c r="K104"/>
  <c r="H105"/>
  <c r="I105"/>
  <c r="F99" i="3" s="1"/>
  <c r="F98" s="1"/>
  <c r="K105" i="1"/>
  <c r="H106"/>
  <c r="I106"/>
  <c r="K106"/>
  <c r="H107"/>
  <c r="I107"/>
  <c r="K107"/>
  <c r="H108"/>
  <c r="I108"/>
  <c r="I64" s="1"/>
  <c r="K108"/>
  <c r="H109"/>
  <c r="I109"/>
  <c r="I65" s="1"/>
  <c r="K109"/>
  <c r="H110"/>
  <c r="I110"/>
  <c r="I66" s="1"/>
  <c r="K110"/>
  <c r="H111"/>
  <c r="I111"/>
  <c r="I67" s="1"/>
  <c r="K111"/>
  <c r="H112"/>
  <c r="I112"/>
  <c r="I68" s="1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E88" i="3"/>
  <c r="F88"/>
  <c r="G88"/>
  <c r="E89"/>
  <c r="F89"/>
  <c r="E90"/>
  <c r="E91"/>
  <c r="F91"/>
  <c r="E92"/>
  <c r="F92"/>
  <c r="G92"/>
  <c r="G89"/>
  <c r="H278" i="1"/>
  <c r="I278"/>
  <c r="K278"/>
  <c r="G279"/>
  <c r="G280"/>
  <c r="G281"/>
  <c r="G282"/>
  <c r="J283"/>
  <c r="J278" s="1"/>
  <c r="G284"/>
  <c r="G285"/>
  <c r="G286"/>
  <c r="G287"/>
  <c r="G288"/>
  <c r="H290"/>
  <c r="K290"/>
  <c r="H291"/>
  <c r="K291"/>
  <c r="H292"/>
  <c r="K292"/>
  <c r="H293"/>
  <c r="K293"/>
  <c r="H294"/>
  <c r="K294"/>
  <c r="H295"/>
  <c r="K295"/>
  <c r="H296"/>
  <c r="K296"/>
  <c r="H297"/>
  <c r="K297"/>
  <c r="H298"/>
  <c r="K298"/>
  <c r="H299"/>
  <c r="K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J322"/>
  <c r="K322"/>
  <c r="G323"/>
  <c r="G324"/>
  <c r="G325"/>
  <c r="G326"/>
  <c r="G327"/>
  <c r="G328"/>
  <c r="G329"/>
  <c r="G330"/>
  <c r="G331"/>
  <c r="G332"/>
  <c r="H333"/>
  <c r="I333"/>
  <c r="K333"/>
  <c r="H410"/>
  <c r="I410"/>
  <c r="J410"/>
  <c r="K410"/>
  <c r="G411"/>
  <c r="G412"/>
  <c r="G413"/>
  <c r="G414"/>
  <c r="G415"/>
  <c r="G416"/>
  <c r="G417"/>
  <c r="G419"/>
  <c r="G420"/>
  <c r="H421"/>
  <c r="I421"/>
  <c r="J421"/>
  <c r="K421"/>
  <c r="G422"/>
  <c r="G423"/>
  <c r="G424"/>
  <c r="G425"/>
  <c r="G426"/>
  <c r="G427"/>
  <c r="G428"/>
  <c r="G429"/>
  <c r="G430"/>
  <c r="G431"/>
  <c r="H432"/>
  <c r="I432"/>
  <c r="J432"/>
  <c r="K432"/>
  <c r="G433"/>
  <c r="G434"/>
  <c r="G435"/>
  <c r="G436"/>
  <c r="G437"/>
  <c r="G438"/>
  <c r="G439"/>
  <c r="G440"/>
  <c r="G441"/>
  <c r="G442"/>
  <c r="H444"/>
  <c r="E43" i="3" s="1"/>
  <c r="I444" i="1"/>
  <c r="F43" i="3" s="1"/>
  <c r="J444" i="1"/>
  <c r="G43" i="3" s="1"/>
  <c r="K444" i="1"/>
  <c r="H43" i="3" s="1"/>
  <c r="H445" i="1"/>
  <c r="E44" i="3" s="1"/>
  <c r="I445" i="1"/>
  <c r="F44" i="3" s="1"/>
  <c r="J445" i="1"/>
  <c r="G44" i="3" s="1"/>
  <c r="K445" i="1"/>
  <c r="H44" i="3" s="1"/>
  <c r="H446" i="1"/>
  <c r="E45" i="3" s="1"/>
  <c r="I446" i="1"/>
  <c r="F45" i="3" s="1"/>
  <c r="K446" i="1"/>
  <c r="H45" i="3" s="1"/>
  <c r="H447" i="1"/>
  <c r="E46" i="3" s="1"/>
  <c r="I447" i="1"/>
  <c r="F46" i="3" s="1"/>
  <c r="K447" i="1"/>
  <c r="H46" i="3" s="1"/>
  <c r="H448" i="1"/>
  <c r="E47" i="3" s="1"/>
  <c r="I448" i="1"/>
  <c r="F47" i="3" s="1"/>
  <c r="J448" i="1"/>
  <c r="G47" i="3" s="1"/>
  <c r="K448" i="1"/>
  <c r="H47" i="3" s="1"/>
  <c r="H449" i="1"/>
  <c r="E48" i="3" s="1"/>
  <c r="I449" i="1"/>
  <c r="F48" i="3" s="1"/>
  <c r="J449" i="1"/>
  <c r="G48" i="3" s="1"/>
  <c r="K449" i="1"/>
  <c r="H48" i="3" s="1"/>
  <c r="H450" i="1"/>
  <c r="E49" i="3" s="1"/>
  <c r="I450" i="1"/>
  <c r="F49" i="3" s="1"/>
  <c r="K450" i="1"/>
  <c r="H49" i="3" s="1"/>
  <c r="H451" i="1"/>
  <c r="E50" i="3" s="1"/>
  <c r="I451" i="1"/>
  <c r="F50" i="3" s="1"/>
  <c r="G50"/>
  <c r="K451" i="1"/>
  <c r="H50" i="3" s="1"/>
  <c r="H452" i="1"/>
  <c r="E51" i="3" s="1"/>
  <c r="I452" i="1"/>
  <c r="F51" i="3" s="1"/>
  <c r="J452" i="1"/>
  <c r="G51" i="3" s="1"/>
  <c r="K452" i="1"/>
  <c r="H51" i="3" s="1"/>
  <c r="H453" i="1"/>
  <c r="E52" i="3" s="1"/>
  <c r="I453" i="1"/>
  <c r="F52" i="3" s="1"/>
  <c r="J453" i="1"/>
  <c r="G52" i="3" s="1"/>
  <c r="K453" i="1"/>
  <c r="H52" i="3" s="1"/>
  <c r="H454" i="1"/>
  <c r="I454"/>
  <c r="K454"/>
  <c r="G455"/>
  <c r="G456"/>
  <c r="J457"/>
  <c r="J458"/>
  <c r="J447" s="1"/>
  <c r="G46" i="3" s="1"/>
  <c r="G459" i="1"/>
  <c r="G460"/>
  <c r="G461"/>
  <c r="G462"/>
  <c r="G463"/>
  <c r="G464"/>
  <c r="H466"/>
  <c r="E54" i="3" s="1"/>
  <c r="I466" i="1"/>
  <c r="F54" i="3" s="1"/>
  <c r="J466" i="1"/>
  <c r="G54" i="3" s="1"/>
  <c r="K466" i="1"/>
  <c r="H54" i="3" s="1"/>
  <c r="H467" i="1"/>
  <c r="E55" i="3" s="1"/>
  <c r="I467" i="1"/>
  <c r="F55" i="3" s="1"/>
  <c r="J467" i="1"/>
  <c r="G55" i="3" s="1"/>
  <c r="K467" i="1"/>
  <c r="H55" i="3" s="1"/>
  <c r="H468" i="1"/>
  <c r="E56" i="3" s="1"/>
  <c r="I468" i="1"/>
  <c r="F56" i="3" s="1"/>
  <c r="K468" i="1"/>
  <c r="H56" i="3" s="1"/>
  <c r="H469" i="1"/>
  <c r="E57" i="3" s="1"/>
  <c r="I469" i="1"/>
  <c r="F57" i="3" s="1"/>
  <c r="J469" i="1"/>
  <c r="G57" i="3" s="1"/>
  <c r="K469" i="1"/>
  <c r="H57" i="3" s="1"/>
  <c r="H470" i="1"/>
  <c r="E58" i="3" s="1"/>
  <c r="I470" i="1"/>
  <c r="F58" i="3" s="1"/>
  <c r="K470" i="1"/>
  <c r="H58" i="3" s="1"/>
  <c r="H471" i="1"/>
  <c r="E59" i="3" s="1"/>
  <c r="I471" i="1"/>
  <c r="F59" i="3" s="1"/>
  <c r="J471" i="1"/>
  <c r="G59" i="3" s="1"/>
  <c r="K471" i="1"/>
  <c r="H59" i="3" s="1"/>
  <c r="H472" i="1"/>
  <c r="E60" i="3" s="1"/>
  <c r="I472" i="1"/>
  <c r="F60" i="3" s="1"/>
  <c r="J472" i="1"/>
  <c r="G60" i="3" s="1"/>
  <c r="K472" i="1"/>
  <c r="H60" i="3" s="1"/>
  <c r="H473" i="1"/>
  <c r="E61" i="3" s="1"/>
  <c r="I473" i="1"/>
  <c r="F61" i="3" s="1"/>
  <c r="J473" i="1"/>
  <c r="G61" i="3" s="1"/>
  <c r="K473" i="1"/>
  <c r="H61" i="3" s="1"/>
  <c r="H474" i="1"/>
  <c r="E62" i="3" s="1"/>
  <c r="I474" i="1"/>
  <c r="F62" i="3" s="1"/>
  <c r="J474" i="1"/>
  <c r="G62" i="3" s="1"/>
  <c r="K474" i="1"/>
  <c r="H62" i="3" s="1"/>
  <c r="H475" i="1"/>
  <c r="E63" i="3" s="1"/>
  <c r="I475" i="1"/>
  <c r="F63" i="3" s="1"/>
  <c r="J475" i="1"/>
  <c r="G63" i="3" s="1"/>
  <c r="K475" i="1"/>
  <c r="H63" i="3" s="1"/>
  <c r="H476" i="1"/>
  <c r="I476"/>
  <c r="K476"/>
  <c r="G477"/>
  <c r="G478"/>
  <c r="J479"/>
  <c r="J468" s="1"/>
  <c r="G56" i="3" s="1"/>
  <c r="G480" i="1"/>
  <c r="J481"/>
  <c r="G481" s="1"/>
  <c r="G482"/>
  <c r="G483"/>
  <c r="G484"/>
  <c r="G485"/>
  <c r="G486"/>
  <c r="H487"/>
  <c r="I487"/>
  <c r="J487"/>
  <c r="K487"/>
  <c r="G488"/>
  <c r="G489"/>
  <c r="G490"/>
  <c r="G491"/>
  <c r="G492"/>
  <c r="G493"/>
  <c r="G495"/>
  <c r="G496"/>
  <c r="G497"/>
  <c r="K68" l="1"/>
  <c r="H68"/>
  <c r="K66"/>
  <c r="H66"/>
  <c r="H506" s="1"/>
  <c r="K64"/>
  <c r="H64"/>
  <c r="K62"/>
  <c r="H62"/>
  <c r="K60"/>
  <c r="K59"/>
  <c r="G95"/>
  <c r="I62"/>
  <c r="G73"/>
  <c r="J62"/>
  <c r="K67"/>
  <c r="H67"/>
  <c r="K65"/>
  <c r="H65"/>
  <c r="K63"/>
  <c r="H63"/>
  <c r="H99" i="3"/>
  <c r="H98" s="1"/>
  <c r="D98" s="1"/>
  <c r="K61" i="1"/>
  <c r="E99" i="3"/>
  <c r="E98" s="1"/>
  <c r="H61" i="1"/>
  <c r="H60"/>
  <c r="H59"/>
  <c r="G96"/>
  <c r="I63"/>
  <c r="G94"/>
  <c r="I61"/>
  <c r="G74"/>
  <c r="J63"/>
  <c r="G72"/>
  <c r="J61"/>
  <c r="D63" i="3"/>
  <c r="D62"/>
  <c r="D61"/>
  <c r="D60"/>
  <c r="H90"/>
  <c r="H89"/>
  <c r="D89" s="1"/>
  <c r="G35"/>
  <c r="E35"/>
  <c r="H92"/>
  <c r="D92" s="1"/>
  <c r="H91"/>
  <c r="H88"/>
  <c r="D88" s="1"/>
  <c r="F37"/>
  <c r="F81" s="1"/>
  <c r="J506" i="1"/>
  <c r="D56" i="3"/>
  <c r="D54"/>
  <c r="D49"/>
  <c r="D47"/>
  <c r="E53"/>
  <c r="D52"/>
  <c r="D50"/>
  <c r="F42"/>
  <c r="D14"/>
  <c r="D57"/>
  <c r="F53"/>
  <c r="D46"/>
  <c r="H42"/>
  <c r="H20"/>
  <c r="D19"/>
  <c r="D18"/>
  <c r="D17"/>
  <c r="D11"/>
  <c r="E9"/>
  <c r="D10"/>
  <c r="D48"/>
  <c r="G20"/>
  <c r="H9"/>
  <c r="H53"/>
  <c r="D51"/>
  <c r="F20"/>
  <c r="D59"/>
  <c r="D55"/>
  <c r="E42"/>
  <c r="D44"/>
  <c r="D43"/>
  <c r="D22"/>
  <c r="D21"/>
  <c r="E20"/>
  <c r="D15"/>
  <c r="F9"/>
  <c r="G18" i="1"/>
  <c r="G17"/>
  <c r="K102"/>
  <c r="J13"/>
  <c r="K32"/>
  <c r="K289"/>
  <c r="J102"/>
  <c r="I443"/>
  <c r="E32" i="3"/>
  <c r="E76" s="1"/>
  <c r="G283" i="1"/>
  <c r="J470"/>
  <c r="J333"/>
  <c r="G333" s="1"/>
  <c r="J80"/>
  <c r="G80" s="1"/>
  <c r="I102"/>
  <c r="I32"/>
  <c r="J21"/>
  <c r="G21" s="1"/>
  <c r="H102"/>
  <c r="G451"/>
  <c r="G12"/>
  <c r="J14"/>
  <c r="G25"/>
  <c r="G52"/>
  <c r="G20"/>
  <c r="I91"/>
  <c r="G91" s="1"/>
  <c r="G291"/>
  <c r="I289"/>
  <c r="G41" i="3"/>
  <c r="G40"/>
  <c r="G34"/>
  <c r="H10" i="1"/>
  <c r="G473"/>
  <c r="G472"/>
  <c r="G471"/>
  <c r="G469"/>
  <c r="G450"/>
  <c r="G449"/>
  <c r="H443"/>
  <c r="G432"/>
  <c r="G410"/>
  <c r="J289"/>
  <c r="H40" i="3"/>
  <c r="H33"/>
  <c r="H77" s="1"/>
  <c r="G105" i="1"/>
  <c r="G103"/>
  <c r="G487"/>
  <c r="G91" i="3"/>
  <c r="G300" i="1"/>
  <c r="G299"/>
  <c r="G298"/>
  <c r="G297"/>
  <c r="G296"/>
  <c r="G295"/>
  <c r="G293"/>
  <c r="G290"/>
  <c r="G278"/>
  <c r="H41" i="3"/>
  <c r="G113" i="1"/>
  <c r="G109"/>
  <c r="G106"/>
  <c r="G55"/>
  <c r="G49"/>
  <c r="G46"/>
  <c r="G43"/>
  <c r="G16"/>
  <c r="J69"/>
  <c r="G69" s="1"/>
  <c r="J476"/>
  <c r="G476" s="1"/>
  <c r="J454"/>
  <c r="G454" s="1"/>
  <c r="G453"/>
  <c r="G452"/>
  <c r="G448"/>
  <c r="G445"/>
  <c r="G421"/>
  <c r="G322"/>
  <c r="G311"/>
  <c r="E40" i="3"/>
  <c r="K465" i="1"/>
  <c r="G466"/>
  <c r="H289"/>
  <c r="G90" i="3"/>
  <c r="G112" i="1"/>
  <c r="F41" i="3"/>
  <c r="G111" i="1"/>
  <c r="F40" i="3"/>
  <c r="G110" i="1"/>
  <c r="G108"/>
  <c r="G107"/>
  <c r="G104"/>
  <c r="G34"/>
  <c r="J32"/>
  <c r="G19"/>
  <c r="K10"/>
  <c r="I10"/>
  <c r="G11"/>
  <c r="G467"/>
  <c r="G294"/>
  <c r="G292"/>
  <c r="H465"/>
  <c r="I465"/>
  <c r="G457"/>
  <c r="J446"/>
  <c r="K443"/>
  <c r="G475"/>
  <c r="G458"/>
  <c r="G447"/>
  <c r="G474"/>
  <c r="G124"/>
  <c r="G444"/>
  <c r="G33"/>
  <c r="G15"/>
  <c r="G468"/>
  <c r="G479"/>
  <c r="H32"/>
  <c r="G26"/>
  <c r="F39" i="3" l="1"/>
  <c r="I506" i="1"/>
  <c r="H39" i="3"/>
  <c r="K506" i="1"/>
  <c r="D91" i="3"/>
  <c r="D90"/>
  <c r="F38"/>
  <c r="F82" s="1"/>
  <c r="I505" i="1"/>
  <c r="I519" s="1"/>
  <c r="F87" i="3"/>
  <c r="D20"/>
  <c r="H87"/>
  <c r="E87"/>
  <c r="G38"/>
  <c r="G82" s="1"/>
  <c r="I507" i="1"/>
  <c r="I521" s="1"/>
  <c r="F84" i="3"/>
  <c r="I501" i="1"/>
  <c r="I515" s="1"/>
  <c r="F34" i="3"/>
  <c r="F78" s="1"/>
  <c r="K508" i="1"/>
  <c r="K522" s="1"/>
  <c r="H85" i="3"/>
  <c r="K502" i="1"/>
  <c r="K516" s="1"/>
  <c r="H35" i="3"/>
  <c r="H79" s="1"/>
  <c r="J500" i="1"/>
  <c r="J514" s="1"/>
  <c r="G33" i="3"/>
  <c r="G77" s="1"/>
  <c r="H501" i="1"/>
  <c r="H515" s="1"/>
  <c r="E34" i="3"/>
  <c r="J508" i="1"/>
  <c r="J522" s="1"/>
  <c r="G85" i="3"/>
  <c r="G14" i="1"/>
  <c r="G13" i="3"/>
  <c r="I499" i="1"/>
  <c r="I513" s="1"/>
  <c r="F32" i="3"/>
  <c r="K499" i="1"/>
  <c r="K513" s="1"/>
  <c r="H32" i="3"/>
  <c r="K520" i="1"/>
  <c r="H83" i="3"/>
  <c r="H505" i="1"/>
  <c r="H519" s="1"/>
  <c r="E38" i="3"/>
  <c r="E82" s="1"/>
  <c r="E79"/>
  <c r="E84"/>
  <c r="J499" i="1"/>
  <c r="J513" s="1"/>
  <c r="G32" i="3"/>
  <c r="K504" i="1"/>
  <c r="K518" s="1"/>
  <c r="H37" i="3"/>
  <c r="H81" s="1"/>
  <c r="G446" i="1"/>
  <c r="G45" i="3"/>
  <c r="I520" i="1"/>
  <c r="F83" i="3"/>
  <c r="I508" i="1"/>
  <c r="I522" s="1"/>
  <c r="F85" i="3"/>
  <c r="I503" i="1"/>
  <c r="I517" s="1"/>
  <c r="F36" i="3"/>
  <c r="F80" s="1"/>
  <c r="K507" i="1"/>
  <c r="K521" s="1"/>
  <c r="H84" i="3"/>
  <c r="H503" i="1"/>
  <c r="H517" s="1"/>
  <c r="E36" i="3"/>
  <c r="H520" i="1"/>
  <c r="E39" i="3"/>
  <c r="E83" s="1"/>
  <c r="K505" i="1"/>
  <c r="K519" s="1"/>
  <c r="H38" i="3"/>
  <c r="H82" s="1"/>
  <c r="K503" i="1"/>
  <c r="K517" s="1"/>
  <c r="H36" i="3"/>
  <c r="H80" s="1"/>
  <c r="K501" i="1"/>
  <c r="K515" s="1"/>
  <c r="H34" i="3"/>
  <c r="H78" s="1"/>
  <c r="H500" i="1"/>
  <c r="H514" s="1"/>
  <c r="E33" i="3"/>
  <c r="J507" i="1"/>
  <c r="J521" s="1"/>
  <c r="G84" i="3"/>
  <c r="J465" i="1"/>
  <c r="G465" s="1"/>
  <c r="G58" i="3"/>
  <c r="G13" i="1"/>
  <c r="G12" i="3"/>
  <c r="G102" i="1"/>
  <c r="G470"/>
  <c r="J502"/>
  <c r="J516" s="1"/>
  <c r="J10"/>
  <c r="G10" s="1"/>
  <c r="G67"/>
  <c r="G289"/>
  <c r="G32"/>
  <c r="G39" i="3"/>
  <c r="H507" i="1"/>
  <c r="J501"/>
  <c r="J443"/>
  <c r="G443" s="1"/>
  <c r="E41" i="3"/>
  <c r="I504" i="1"/>
  <c r="I518" s="1"/>
  <c r="H502"/>
  <c r="H516" s="1"/>
  <c r="E37" i="3"/>
  <c r="H499" i="1"/>
  <c r="H513" s="1"/>
  <c r="G59"/>
  <c r="K500"/>
  <c r="K514" s="1"/>
  <c r="K58"/>
  <c r="G36" i="3"/>
  <c r="G61" i="1"/>
  <c r="J505" l="1"/>
  <c r="N82" i="3" s="1"/>
  <c r="G87"/>
  <c r="D87" s="1"/>
  <c r="G80"/>
  <c r="G65" i="1"/>
  <c r="M82" i="3"/>
  <c r="N84"/>
  <c r="O78"/>
  <c r="O80"/>
  <c r="O82"/>
  <c r="L83"/>
  <c r="O84"/>
  <c r="M80"/>
  <c r="M85"/>
  <c r="M83"/>
  <c r="O81"/>
  <c r="L84"/>
  <c r="L82"/>
  <c r="O83"/>
  <c r="N85"/>
  <c r="N77"/>
  <c r="O79"/>
  <c r="O85"/>
  <c r="M78"/>
  <c r="M84"/>
  <c r="M81"/>
  <c r="O77"/>
  <c r="L79"/>
  <c r="L76"/>
  <c r="D38"/>
  <c r="D32"/>
  <c r="I38"/>
  <c r="I502" i="1"/>
  <c r="I516" s="1"/>
  <c r="F35" i="3"/>
  <c r="E77"/>
  <c r="D84"/>
  <c r="G66" i="1"/>
  <c r="E81" i="3"/>
  <c r="D41"/>
  <c r="E85"/>
  <c r="D36"/>
  <c r="E80"/>
  <c r="G42"/>
  <c r="D42" s="1"/>
  <c r="D45"/>
  <c r="G76"/>
  <c r="E31"/>
  <c r="H31"/>
  <c r="H76"/>
  <c r="D40"/>
  <c r="G79"/>
  <c r="N79" s="1"/>
  <c r="D13"/>
  <c r="D34"/>
  <c r="E78"/>
  <c r="L78" s="1"/>
  <c r="G53"/>
  <c r="D53" s="1"/>
  <c r="D58"/>
  <c r="I82"/>
  <c r="D82"/>
  <c r="F76"/>
  <c r="G60" i="1"/>
  <c r="F33" i="3"/>
  <c r="F77" s="1"/>
  <c r="J504" i="1"/>
  <c r="J518" s="1"/>
  <c r="G37" i="3"/>
  <c r="G78"/>
  <c r="N78" s="1"/>
  <c r="D12"/>
  <c r="G9"/>
  <c r="D9" s="1"/>
  <c r="G501" i="1"/>
  <c r="G515" s="1"/>
  <c r="L515" s="1"/>
  <c r="J515"/>
  <c r="G507"/>
  <c r="G521" s="1"/>
  <c r="L521" s="1"/>
  <c r="H521"/>
  <c r="I500"/>
  <c r="I58"/>
  <c r="H504"/>
  <c r="H518" s="1"/>
  <c r="G64"/>
  <c r="H58"/>
  <c r="G499"/>
  <c r="G513" s="1"/>
  <c r="L513" s="1"/>
  <c r="G62"/>
  <c r="G68"/>
  <c r="H508"/>
  <c r="K498"/>
  <c r="K512" s="1"/>
  <c r="G63"/>
  <c r="J503"/>
  <c r="J517" s="1"/>
  <c r="N76" i="3" l="1"/>
  <c r="L77"/>
  <c r="E75"/>
  <c r="M76"/>
  <c r="H75"/>
  <c r="O75" s="1"/>
  <c r="O76"/>
  <c r="D80"/>
  <c r="L80"/>
  <c r="D85"/>
  <c r="L85"/>
  <c r="L81"/>
  <c r="M77"/>
  <c r="K84"/>
  <c r="N80"/>
  <c r="G502" i="1"/>
  <c r="G516" s="1"/>
  <c r="L516" s="1"/>
  <c r="J40" i="3"/>
  <c r="G81"/>
  <c r="I37"/>
  <c r="D76"/>
  <c r="K76" s="1"/>
  <c r="G31"/>
  <c r="D37"/>
  <c r="D77"/>
  <c r="F31"/>
  <c r="D39"/>
  <c r="G83"/>
  <c r="D33"/>
  <c r="F79"/>
  <c r="D35"/>
  <c r="D78"/>
  <c r="K78" s="1"/>
  <c r="J58" i="1"/>
  <c r="G58" s="1"/>
  <c r="J498"/>
  <c r="J512" s="1"/>
  <c r="G508"/>
  <c r="G522" s="1"/>
  <c r="L522" s="1"/>
  <c r="H522"/>
  <c r="I514"/>
  <c r="I498"/>
  <c r="I512" s="1"/>
  <c r="G506"/>
  <c r="G520" s="1"/>
  <c r="L520" s="1"/>
  <c r="J520"/>
  <c r="N520" s="1"/>
  <c r="G500"/>
  <c r="G514" s="1"/>
  <c r="L514" s="1"/>
  <c r="H498"/>
  <c r="H512" s="1"/>
  <c r="G504"/>
  <c r="G518" s="1"/>
  <c r="L518" s="1"/>
  <c r="G503"/>
  <c r="G517" s="1"/>
  <c r="L517" s="1"/>
  <c r="D79" i="3" l="1"/>
  <c r="K79" s="1"/>
  <c r="M79"/>
  <c r="D83"/>
  <c r="K83" s="1"/>
  <c r="N83"/>
  <c r="D81"/>
  <c r="K81" s="1"/>
  <c r="N81"/>
  <c r="I81"/>
  <c r="G75"/>
  <c r="N75" s="1"/>
  <c r="L75"/>
  <c r="K77"/>
  <c r="K85"/>
  <c r="K80"/>
  <c r="F75"/>
  <c r="M75" s="1"/>
  <c r="D31"/>
  <c r="G505" i="1"/>
  <c r="J519"/>
  <c r="G498"/>
  <c r="G512" s="1"/>
  <c r="L512" s="1"/>
  <c r="G519" l="1"/>
  <c r="L519" s="1"/>
  <c r="K82" i="3"/>
  <c r="D75"/>
  <c r="K75" s="1"/>
</calcChain>
</file>

<file path=xl/sharedStrings.xml><?xml version="1.0" encoding="utf-8"?>
<sst xmlns="http://schemas.openxmlformats.org/spreadsheetml/2006/main" count="321" uniqueCount="162">
  <si>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</si>
  <si>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</si>
  <si>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</si>
  <si>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</si>
  <si>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</si>
  <si>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</si>
  <si>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</si>
  <si>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</si>
  <si>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</si>
  <si>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</si>
  <si>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</si>
  <si>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</si>
  <si>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</si>
  <si>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</si>
  <si>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</si>
  <si>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</si>
  <si>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</si>
  <si>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</si>
  <si>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</si>
  <si>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</si>
  <si>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</si>
  <si>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</si>
  <si>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</si>
  <si>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</si>
  <si>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</si>
  <si>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</si>
  <si>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</si>
  <si>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</si>
  <si>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</si>
  <si>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</si>
  <si>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</si>
  <si>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</si>
  <si>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</si>
  <si>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</si>
  <si>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</si>
  <si>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</si>
  <si>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</si>
  <si>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</si>
  <si>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</si>
  <si>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</si>
  <si>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</si>
  <si>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</si>
  <si>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</si>
  <si>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</si>
  <si>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</si>
  <si>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</si>
  <si>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</si>
  <si>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</si>
  <si>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</si>
  <si>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</si>
  <si>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</si>
  <si>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</si>
  <si>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</si>
  <si>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</si>
  <si>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</si>
  <si>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</si>
  <si>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</si>
  <si>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</si>
  <si>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</si>
  <si>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</si>
  <si>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</si>
  <si>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</si>
  <si>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</si>
  <si>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</si>
  <si>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</si>
  <si>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</si>
  <si>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</si>
  <si>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</si>
  <si>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</si>
  <si>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</si>
  <si>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</si>
  <si>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</si>
  <si>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</si>
  <si>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</si>
  <si>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</si>
  <si>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</si>
  <si>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</si>
  <si>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</si>
  <si>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</si>
  <si>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</si>
  <si>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</si>
  <si>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</si>
  <si>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</si>
  <si>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</si>
  <si>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</si>
  <si>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</si>
  <si>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</si>
  <si>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</si>
  <si>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</si>
  <si>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</si>
  <si>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</si>
  <si>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</si>
  <si>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</si>
  <si>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</si>
  <si>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</si>
  <si>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</si>
  <si>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</si>
  <si>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</si>
  <si>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</si>
  <si>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</si>
  <si>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</si>
  <si>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</si>
  <si>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</si>
  <si>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</si>
  <si>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</si>
  <si>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</si>
  <si>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</si>
  <si>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</si>
  <si>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</si>
  <si>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</si>
  <si>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</si>
  <si>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</si>
  <si>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</si>
  <si>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</si>
  <si>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</si>
  <si>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</si>
  <si>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</si>
  <si>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</si>
  <si>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</si>
  <si>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</si>
  <si>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</si>
  <si>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</si>
  <si>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</si>
  <si>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</si>
  <si>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</si>
  <si>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</si>
  <si>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</si>
  <si>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</si>
  <si>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</si>
  <si>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приобретение автобуса для МБУ СШ "Олимп";                                                2023 год - приобретение автобуса для МБУ СШ "Смена"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</si>
  <si>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</si>
  <si>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</si>
  <si>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</si>
  <si>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</si>
  <si>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3.8.1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</t>
  </si>
  <si>
    <t>Мероприятие № 3.8 "Укрепление материально-технической базы муниципальных учреждений спортивной направленности,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район), всего:                                                              в том числе:</t>
  </si>
  <si>
    <t>3.7.1</t>
  </si>
  <si>
    <t>3.7.2</t>
  </si>
  <si>
    <t>3.4.3.4</t>
  </si>
  <si>
    <t xml:space="preserve">Мероприятие № 3.5.2.4               Спортивный центр единоборств в г.Кропоткине (оснащение, оборудование)  </t>
  </si>
  <si>
    <t>2018 год - ремонт кровли в МБУ СШ «Прометей»; 2022 год - капитальный ремонт стадиона  "Юность"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</si>
  <si>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документация)  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</si>
  <si>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</si>
  <si>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</si>
  <si>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документация) 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</si>
  <si>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</si>
  <si>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3.5.2.3               Спортивный центр единоборств в г.Кропоткине (строительно-монтажные работы, дополнительные средства)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</si>
  <si>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</si>
  <si>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</si>
  <si>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</si>
  <si>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</si>
  <si>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2022 год - осуществление текущего ремонта, благоустройство территории МБУ СШ "Ника"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</si>
  <si>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</si>
  <si>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"Прометей",  2022 год - капитальный ремонт стадиона "Юность" (МБУ СШ "Ника")                                        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</si>
  <si>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</si>
  <si>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>Приобретение мячей в МБУ СШ "Смена" и приобретение котла для отопления светильников и иное материально-техническое оснащение МБУ СШ "Ника"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</si>
  <si>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</si>
  <si>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</si>
  <si>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Прижоление 1
к изменениям, утвержденным постановлением администрации муниципального образования
Кавказский район
от 27.10.2022 № 1605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</si>
  <si>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27.10.2022 № 1605)
</t>
  </si>
  <si>
    <t>Приложение 2
к изменениям, утвержденным постановлением администрации муниципального образования
Кавказский район
от 27.10.2022 № 1605</t>
  </si>
  <si>
    <t>Приложение 3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27.10.2022 № 1605)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</si>
</sst>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6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left" vertical="center" wrapText="1"/>
    </xf>
    <xf numFmtId="165" fontId="6" fillId="2" borderId="13" xfId="1" applyNumberFormat="1" applyFont="1" applyFill="1" applyBorder="1" applyAlignment="1">
      <alignment horizontal="left" vertical="center" wrapText="1"/>
    </xf>
    <xf numFmtId="165" fontId="6" fillId="2" borderId="14" xfId="1" applyNumberFormat="1" applyFont="1" applyFill="1" applyBorder="1" applyAlignment="1">
      <alignment horizontal="left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6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view="pageBreakPreview" zoomScaleNormal="115" zoomScaleSheetLayoutView="100" workbookViewId="0">
      <selection activeCell="H3" sqref="H3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97" t="s">
        <v>158</v>
      </c>
      <c r="L1" s="97"/>
      <c r="M1" s="97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97" t="s">
        <v>159</v>
      </c>
      <c r="L2" s="97"/>
      <c r="M2" s="97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ht="38.25" customHeight="1">
      <c r="A6" s="99" t="s">
        <v>1</v>
      </c>
      <c r="B6" s="92" t="s">
        <v>2</v>
      </c>
      <c r="C6" s="100" t="s">
        <v>3</v>
      </c>
      <c r="D6" s="8"/>
      <c r="E6" s="99" t="s">
        <v>4</v>
      </c>
      <c r="F6" s="101" t="s">
        <v>5</v>
      </c>
      <c r="G6" s="88" t="s">
        <v>6</v>
      </c>
      <c r="H6" s="88"/>
      <c r="I6" s="88"/>
      <c r="J6" s="88"/>
      <c r="K6" s="88"/>
      <c r="L6" s="101" t="s">
        <v>7</v>
      </c>
      <c r="M6" s="101" t="s">
        <v>8</v>
      </c>
    </row>
    <row r="7" spans="1:13" ht="36.75" customHeight="1">
      <c r="A7" s="99"/>
      <c r="B7" s="92"/>
      <c r="C7" s="100"/>
      <c r="D7" s="8"/>
      <c r="E7" s="99"/>
      <c r="F7" s="101"/>
      <c r="G7" s="102" t="s">
        <v>9</v>
      </c>
      <c r="H7" s="88" t="s">
        <v>10</v>
      </c>
      <c r="I7" s="88"/>
      <c r="J7" s="88"/>
      <c r="K7" s="88"/>
      <c r="L7" s="101"/>
      <c r="M7" s="101"/>
    </row>
    <row r="8" spans="1:13" ht="68.25" customHeight="1">
      <c r="A8" s="99"/>
      <c r="B8" s="92"/>
      <c r="C8" s="17"/>
      <c r="D8" s="8"/>
      <c r="E8" s="99"/>
      <c r="F8" s="101"/>
      <c r="G8" s="102"/>
      <c r="H8" s="62" t="s">
        <v>11</v>
      </c>
      <c r="I8" s="62" t="s">
        <v>12</v>
      </c>
      <c r="J8" s="62" t="s">
        <v>13</v>
      </c>
      <c r="K8" s="62" t="s">
        <v>14</v>
      </c>
      <c r="L8" s="101"/>
      <c r="M8" s="101"/>
    </row>
    <row r="9" spans="1:13">
      <c r="A9" s="63">
        <v>1</v>
      </c>
      <c r="B9" s="60">
        <f>A9+1</f>
        <v>2</v>
      </c>
      <c r="C9" s="18">
        <f>B9+1</f>
        <v>3</v>
      </c>
      <c r="D9" s="60">
        <f>C9+1</f>
        <v>4</v>
      </c>
      <c r="E9" s="60"/>
      <c r="F9" s="59">
        <f>D9+1</f>
        <v>5</v>
      </c>
      <c r="G9" s="19">
        <f t="shared" ref="G9:M9" si="0">F9+1</f>
        <v>6</v>
      </c>
      <c r="H9" s="19">
        <f t="shared" si="0"/>
        <v>7</v>
      </c>
      <c r="I9" s="19">
        <f t="shared" si="0"/>
        <v>8</v>
      </c>
      <c r="J9" s="19">
        <f t="shared" si="0"/>
        <v>9</v>
      </c>
      <c r="K9" s="19">
        <f t="shared" si="0"/>
        <v>10</v>
      </c>
      <c r="L9" s="60">
        <f t="shared" si="0"/>
        <v>11</v>
      </c>
      <c r="M9" s="60">
        <f t="shared" si="0"/>
        <v>12</v>
      </c>
    </row>
    <row r="10" spans="1:13">
      <c r="A10" s="81"/>
      <c r="B10" s="96" t="s">
        <v>15</v>
      </c>
      <c r="C10" s="9"/>
      <c r="D10" s="8"/>
      <c r="E10" s="92"/>
      <c r="F10" s="74" t="s">
        <v>16</v>
      </c>
      <c r="G10" s="69">
        <f t="shared" ref="G10:G41" si="1">SUM(H10:K10)</f>
        <v>23620.899999999998</v>
      </c>
      <c r="H10" s="69">
        <f>SUM(H11:H20)</f>
        <v>0</v>
      </c>
      <c r="I10" s="69">
        <f>SUM(I11:I20)</f>
        <v>0</v>
      </c>
      <c r="J10" s="69">
        <f>SUM(J11:J20)</f>
        <v>23620.899999999998</v>
      </c>
      <c r="K10" s="69">
        <f>SUM(K11:K20)</f>
        <v>0</v>
      </c>
      <c r="L10" s="91" t="s">
        <v>17</v>
      </c>
      <c r="M10" s="91" t="s">
        <v>18</v>
      </c>
    </row>
    <row r="11" spans="1:13">
      <c r="A11" s="81"/>
      <c r="B11" s="96"/>
      <c r="C11" s="9"/>
      <c r="D11" s="8"/>
      <c r="E11" s="92"/>
      <c r="F11" s="74">
        <v>2015</v>
      </c>
      <c r="G11" s="69">
        <f t="shared" si="1"/>
        <v>1950</v>
      </c>
      <c r="H11" s="69">
        <f t="shared" ref="H11:K20" si="2">H22</f>
        <v>0</v>
      </c>
      <c r="I11" s="69">
        <f t="shared" si="2"/>
        <v>0</v>
      </c>
      <c r="J11" s="69">
        <f t="shared" si="2"/>
        <v>1950</v>
      </c>
      <c r="K11" s="69">
        <f t="shared" si="2"/>
        <v>0</v>
      </c>
      <c r="L11" s="91"/>
      <c r="M11" s="91"/>
    </row>
    <row r="12" spans="1:13">
      <c r="A12" s="81"/>
      <c r="B12" s="96"/>
      <c r="C12" s="9"/>
      <c r="D12" s="8"/>
      <c r="E12" s="92"/>
      <c r="F12" s="74">
        <v>2016</v>
      </c>
      <c r="G12" s="69">
        <f t="shared" si="1"/>
        <v>1555</v>
      </c>
      <c r="H12" s="69">
        <f t="shared" si="2"/>
        <v>0</v>
      </c>
      <c r="I12" s="69">
        <f t="shared" si="2"/>
        <v>0</v>
      </c>
      <c r="J12" s="69">
        <f t="shared" si="2"/>
        <v>1555</v>
      </c>
      <c r="K12" s="69">
        <f t="shared" si="2"/>
        <v>0</v>
      </c>
      <c r="L12" s="91"/>
      <c r="M12" s="91"/>
    </row>
    <row r="13" spans="1:13">
      <c r="A13" s="81"/>
      <c r="B13" s="96"/>
      <c r="C13" s="9"/>
      <c r="D13" s="8"/>
      <c r="E13" s="92"/>
      <c r="F13" s="74">
        <v>2017</v>
      </c>
      <c r="G13" s="69">
        <f t="shared" si="1"/>
        <v>1910</v>
      </c>
      <c r="H13" s="69">
        <f t="shared" si="2"/>
        <v>0</v>
      </c>
      <c r="I13" s="69">
        <f t="shared" si="2"/>
        <v>0</v>
      </c>
      <c r="J13" s="69">
        <f t="shared" si="2"/>
        <v>1910</v>
      </c>
      <c r="K13" s="69">
        <f t="shared" si="2"/>
        <v>0</v>
      </c>
      <c r="L13" s="91"/>
      <c r="M13" s="91"/>
    </row>
    <row r="14" spans="1:13">
      <c r="A14" s="81"/>
      <c r="B14" s="96"/>
      <c r="C14" s="9"/>
      <c r="D14" s="8"/>
      <c r="E14" s="92"/>
      <c r="F14" s="74">
        <v>2018</v>
      </c>
      <c r="G14" s="69">
        <f t="shared" si="1"/>
        <v>2286</v>
      </c>
      <c r="H14" s="69">
        <f t="shared" si="2"/>
        <v>0</v>
      </c>
      <c r="I14" s="69">
        <f t="shared" si="2"/>
        <v>0</v>
      </c>
      <c r="J14" s="69">
        <f t="shared" si="2"/>
        <v>2286</v>
      </c>
      <c r="K14" s="69">
        <f t="shared" si="2"/>
        <v>0</v>
      </c>
      <c r="L14" s="91"/>
      <c r="M14" s="91"/>
    </row>
    <row r="15" spans="1:13">
      <c r="A15" s="81"/>
      <c r="B15" s="96"/>
      <c r="C15" s="9"/>
      <c r="D15" s="8"/>
      <c r="E15" s="92"/>
      <c r="F15" s="74">
        <v>2019</v>
      </c>
      <c r="G15" s="69">
        <f t="shared" si="1"/>
        <v>2210.5</v>
      </c>
      <c r="H15" s="69">
        <f t="shared" si="2"/>
        <v>0</v>
      </c>
      <c r="I15" s="69">
        <f t="shared" si="2"/>
        <v>0</v>
      </c>
      <c r="J15" s="69">
        <f t="shared" si="2"/>
        <v>2210.5</v>
      </c>
      <c r="K15" s="69">
        <f t="shared" si="2"/>
        <v>0</v>
      </c>
      <c r="L15" s="91"/>
      <c r="M15" s="91"/>
    </row>
    <row r="16" spans="1:13">
      <c r="A16" s="81"/>
      <c r="B16" s="96"/>
      <c r="C16" s="9"/>
      <c r="D16" s="8"/>
      <c r="E16" s="92"/>
      <c r="F16" s="74">
        <v>2020</v>
      </c>
      <c r="G16" s="69">
        <f t="shared" si="1"/>
        <v>2320</v>
      </c>
      <c r="H16" s="69">
        <f t="shared" si="2"/>
        <v>0</v>
      </c>
      <c r="I16" s="69">
        <f t="shared" si="2"/>
        <v>0</v>
      </c>
      <c r="J16" s="69">
        <f t="shared" si="2"/>
        <v>2320</v>
      </c>
      <c r="K16" s="69">
        <f t="shared" si="2"/>
        <v>0</v>
      </c>
      <c r="L16" s="91"/>
      <c r="M16" s="91"/>
    </row>
    <row r="17" spans="1:13">
      <c r="A17" s="81"/>
      <c r="B17" s="96"/>
      <c r="C17" s="9"/>
      <c r="D17" s="8"/>
      <c r="E17" s="92"/>
      <c r="F17" s="74">
        <v>2021</v>
      </c>
      <c r="G17" s="69">
        <f t="shared" si="1"/>
        <v>2406</v>
      </c>
      <c r="H17" s="69">
        <f t="shared" si="2"/>
        <v>0</v>
      </c>
      <c r="I17" s="69">
        <f t="shared" si="2"/>
        <v>0</v>
      </c>
      <c r="J17" s="69">
        <f t="shared" si="2"/>
        <v>2406</v>
      </c>
      <c r="K17" s="69">
        <f t="shared" si="2"/>
        <v>0</v>
      </c>
      <c r="L17" s="91"/>
      <c r="M17" s="91"/>
    </row>
    <row r="18" spans="1:13">
      <c r="A18" s="81"/>
      <c r="B18" s="81"/>
      <c r="C18" s="9"/>
      <c r="D18" s="8"/>
      <c r="E18" s="92"/>
      <c r="F18" s="74">
        <v>2022</v>
      </c>
      <c r="G18" s="69">
        <f t="shared" si="1"/>
        <v>3010.2</v>
      </c>
      <c r="H18" s="69">
        <f t="shared" si="2"/>
        <v>0</v>
      </c>
      <c r="I18" s="69">
        <f t="shared" si="2"/>
        <v>0</v>
      </c>
      <c r="J18" s="69">
        <f t="shared" si="2"/>
        <v>3010.2</v>
      </c>
      <c r="K18" s="69">
        <f t="shared" si="2"/>
        <v>0</v>
      </c>
      <c r="L18" s="91"/>
      <c r="M18" s="91"/>
    </row>
    <row r="19" spans="1:13">
      <c r="A19" s="81"/>
      <c r="B19" s="81"/>
      <c r="C19" s="9"/>
      <c r="D19" s="8"/>
      <c r="E19" s="92"/>
      <c r="F19" s="74">
        <v>2023</v>
      </c>
      <c r="G19" s="69">
        <f t="shared" si="1"/>
        <v>2986.6</v>
      </c>
      <c r="H19" s="69">
        <f t="shared" si="2"/>
        <v>0</v>
      </c>
      <c r="I19" s="69">
        <f t="shared" si="2"/>
        <v>0</v>
      </c>
      <c r="J19" s="69">
        <f t="shared" si="2"/>
        <v>2986.6</v>
      </c>
      <c r="K19" s="69">
        <f t="shared" si="2"/>
        <v>0</v>
      </c>
      <c r="L19" s="91"/>
      <c r="M19" s="91"/>
    </row>
    <row r="20" spans="1:13">
      <c r="A20" s="81"/>
      <c r="B20" s="81"/>
      <c r="C20" s="9"/>
      <c r="D20" s="8"/>
      <c r="E20" s="92"/>
      <c r="F20" s="74">
        <v>2024</v>
      </c>
      <c r="G20" s="69">
        <f t="shared" si="1"/>
        <v>2986.6</v>
      </c>
      <c r="H20" s="69">
        <f t="shared" si="2"/>
        <v>0</v>
      </c>
      <c r="I20" s="69">
        <f t="shared" si="2"/>
        <v>0</v>
      </c>
      <c r="J20" s="69">
        <f t="shared" si="2"/>
        <v>2986.6</v>
      </c>
      <c r="K20" s="69">
        <f t="shared" si="2"/>
        <v>0</v>
      </c>
      <c r="L20" s="91"/>
      <c r="M20" s="91"/>
    </row>
    <row r="21" spans="1:13">
      <c r="A21" s="81" t="s">
        <v>19</v>
      </c>
      <c r="B21" s="96" t="s">
        <v>20</v>
      </c>
      <c r="C21" s="9"/>
      <c r="D21" s="8"/>
      <c r="E21" s="92"/>
      <c r="F21" s="74" t="s">
        <v>16</v>
      </c>
      <c r="G21" s="69">
        <f t="shared" si="1"/>
        <v>23620.899999999998</v>
      </c>
      <c r="H21" s="69">
        <f>SUM(H22:H31)</f>
        <v>0</v>
      </c>
      <c r="I21" s="69">
        <f>SUM(I22:I31)</f>
        <v>0</v>
      </c>
      <c r="J21" s="69">
        <f>SUM(J22:J31)</f>
        <v>23620.899999999998</v>
      </c>
      <c r="K21" s="69">
        <f>SUM(K22:K31)</f>
        <v>0</v>
      </c>
      <c r="L21" s="91"/>
      <c r="M21" s="91"/>
    </row>
    <row r="22" spans="1:13">
      <c r="A22" s="81"/>
      <c r="B22" s="96"/>
      <c r="C22" s="9"/>
      <c r="D22" s="8"/>
      <c r="E22" s="92"/>
      <c r="F22" s="74">
        <v>2015</v>
      </c>
      <c r="G22" s="69">
        <f t="shared" si="1"/>
        <v>1950</v>
      </c>
      <c r="H22" s="69">
        <v>0</v>
      </c>
      <c r="I22" s="69">
        <v>0</v>
      </c>
      <c r="J22" s="69">
        <v>1950</v>
      </c>
      <c r="K22" s="69">
        <v>0</v>
      </c>
      <c r="L22" s="91"/>
      <c r="M22" s="91"/>
    </row>
    <row r="23" spans="1:13">
      <c r="A23" s="81"/>
      <c r="B23" s="96"/>
      <c r="C23" s="9"/>
      <c r="D23" s="8"/>
      <c r="E23" s="92"/>
      <c r="F23" s="74">
        <v>2016</v>
      </c>
      <c r="G23" s="69">
        <f t="shared" si="1"/>
        <v>1555</v>
      </c>
      <c r="H23" s="69">
        <v>0</v>
      </c>
      <c r="I23" s="69">
        <v>0</v>
      </c>
      <c r="J23" s="69">
        <v>1555</v>
      </c>
      <c r="K23" s="69">
        <v>0</v>
      </c>
      <c r="L23" s="91"/>
      <c r="M23" s="91"/>
    </row>
    <row r="24" spans="1:13">
      <c r="A24" s="81"/>
      <c r="B24" s="96"/>
      <c r="C24" s="9"/>
      <c r="D24" s="8"/>
      <c r="E24" s="92"/>
      <c r="F24" s="74">
        <v>2017</v>
      </c>
      <c r="G24" s="69">
        <f t="shared" si="1"/>
        <v>1910</v>
      </c>
      <c r="H24" s="69">
        <v>0</v>
      </c>
      <c r="I24" s="69">
        <v>0</v>
      </c>
      <c r="J24" s="69">
        <f>1888+22</f>
        <v>1910</v>
      </c>
      <c r="K24" s="69">
        <v>0</v>
      </c>
      <c r="L24" s="91"/>
      <c r="M24" s="91"/>
    </row>
    <row r="25" spans="1:13">
      <c r="A25" s="81"/>
      <c r="B25" s="96"/>
      <c r="C25" s="9"/>
      <c r="D25" s="8"/>
      <c r="E25" s="92"/>
      <c r="F25" s="74">
        <v>2018</v>
      </c>
      <c r="G25" s="69">
        <f t="shared" si="1"/>
        <v>2286</v>
      </c>
      <c r="H25" s="69">
        <v>0</v>
      </c>
      <c r="I25" s="69">
        <v>0</v>
      </c>
      <c r="J25" s="69">
        <f>2261+25</f>
        <v>2286</v>
      </c>
      <c r="K25" s="69">
        <v>0</v>
      </c>
      <c r="L25" s="91"/>
      <c r="M25" s="91"/>
    </row>
    <row r="26" spans="1:13">
      <c r="A26" s="81"/>
      <c r="B26" s="96"/>
      <c r="C26" s="9"/>
      <c r="D26" s="8"/>
      <c r="E26" s="92"/>
      <c r="F26" s="74">
        <v>2019</v>
      </c>
      <c r="G26" s="69">
        <f t="shared" si="1"/>
        <v>2210.5</v>
      </c>
      <c r="H26" s="69">
        <v>0</v>
      </c>
      <c r="I26" s="69">
        <v>0</v>
      </c>
      <c r="J26" s="69">
        <f>2232-21.5</f>
        <v>2210.5</v>
      </c>
      <c r="K26" s="69">
        <v>0</v>
      </c>
      <c r="L26" s="91"/>
      <c r="M26" s="91"/>
    </row>
    <row r="27" spans="1:13">
      <c r="A27" s="81"/>
      <c r="B27" s="96"/>
      <c r="C27" s="9"/>
      <c r="D27" s="8"/>
      <c r="E27" s="92"/>
      <c r="F27" s="74">
        <v>2020</v>
      </c>
      <c r="G27" s="69">
        <f t="shared" si="1"/>
        <v>2320</v>
      </c>
      <c r="H27" s="69">
        <v>0</v>
      </c>
      <c r="I27" s="69">
        <v>0</v>
      </c>
      <c r="J27" s="69">
        <v>2320</v>
      </c>
      <c r="K27" s="69">
        <v>0</v>
      </c>
      <c r="L27" s="91"/>
      <c r="M27" s="91"/>
    </row>
    <row r="28" spans="1:13">
      <c r="A28" s="81"/>
      <c r="B28" s="96"/>
      <c r="C28" s="9"/>
      <c r="D28" s="8"/>
      <c r="E28" s="92"/>
      <c r="F28" s="74">
        <v>2021</v>
      </c>
      <c r="G28" s="69">
        <f t="shared" si="1"/>
        <v>2406</v>
      </c>
      <c r="H28" s="69">
        <v>0</v>
      </c>
      <c r="I28" s="69">
        <v>0</v>
      </c>
      <c r="J28" s="69">
        <v>2406</v>
      </c>
      <c r="K28" s="69">
        <v>0</v>
      </c>
      <c r="L28" s="91"/>
      <c r="M28" s="91"/>
    </row>
    <row r="29" spans="1:13">
      <c r="A29" s="81"/>
      <c r="B29" s="81"/>
      <c r="C29" s="9"/>
      <c r="D29" s="8"/>
      <c r="E29" s="92"/>
      <c r="F29" s="74">
        <v>2022</v>
      </c>
      <c r="G29" s="69">
        <f t="shared" si="1"/>
        <v>3010.2</v>
      </c>
      <c r="H29" s="69">
        <v>0</v>
      </c>
      <c r="I29" s="69">
        <v>0</v>
      </c>
      <c r="J29" s="69">
        <v>3010.2</v>
      </c>
      <c r="K29" s="69">
        <v>0</v>
      </c>
      <c r="L29" s="91"/>
      <c r="M29" s="91"/>
    </row>
    <row r="30" spans="1:13">
      <c r="A30" s="81"/>
      <c r="B30" s="81"/>
      <c r="C30" s="9"/>
      <c r="D30" s="8"/>
      <c r="E30" s="92"/>
      <c r="F30" s="74">
        <v>2023</v>
      </c>
      <c r="G30" s="69">
        <f t="shared" si="1"/>
        <v>2986.6</v>
      </c>
      <c r="H30" s="69">
        <v>0</v>
      </c>
      <c r="I30" s="69">
        <v>0</v>
      </c>
      <c r="J30" s="69">
        <v>2986.6</v>
      </c>
      <c r="K30" s="69">
        <v>0</v>
      </c>
      <c r="L30" s="91"/>
      <c r="M30" s="91"/>
    </row>
    <row r="31" spans="1:13">
      <c r="A31" s="81"/>
      <c r="B31" s="81"/>
      <c r="C31" s="9"/>
      <c r="D31" s="8"/>
      <c r="E31" s="92"/>
      <c r="F31" s="74">
        <v>2024</v>
      </c>
      <c r="G31" s="69">
        <f t="shared" si="1"/>
        <v>2986.6</v>
      </c>
      <c r="H31" s="69">
        <v>0</v>
      </c>
      <c r="I31" s="69">
        <v>0</v>
      </c>
      <c r="J31" s="69">
        <v>2986.6</v>
      </c>
      <c r="K31" s="69">
        <v>0</v>
      </c>
      <c r="L31" s="91"/>
      <c r="M31" s="91"/>
    </row>
    <row r="32" spans="1:13">
      <c r="A32" s="81">
        <v>2</v>
      </c>
      <c r="B32" s="96" t="s">
        <v>21</v>
      </c>
      <c r="C32" s="9"/>
      <c r="D32" s="8"/>
      <c r="E32" s="92"/>
      <c r="F32" s="74" t="s">
        <v>16</v>
      </c>
      <c r="G32" s="69">
        <f t="shared" si="1"/>
        <v>116159.1</v>
      </c>
      <c r="H32" s="69">
        <f>SUM(H33:H42)</f>
        <v>0</v>
      </c>
      <c r="I32" s="69">
        <f>SUM(I33:I42)</f>
        <v>669.09999999999991</v>
      </c>
      <c r="J32" s="69">
        <f>SUM(J33:J42)</f>
        <v>107906.9</v>
      </c>
      <c r="K32" s="69">
        <f>SUM(K33:K42)</f>
        <v>7583.1</v>
      </c>
      <c r="L32" s="91" t="s">
        <v>22</v>
      </c>
      <c r="M32" s="101" t="s">
        <v>110</v>
      </c>
    </row>
    <row r="33" spans="1:13">
      <c r="A33" s="81"/>
      <c r="B33" s="96"/>
      <c r="C33" s="9"/>
      <c r="D33" s="8"/>
      <c r="E33" s="92"/>
      <c r="F33" s="74">
        <v>2015</v>
      </c>
      <c r="G33" s="69">
        <f t="shared" si="1"/>
        <v>58009.8</v>
      </c>
      <c r="H33" s="69">
        <f t="shared" ref="H33:K34" si="3">H44+H47+H50+H53+H56</f>
        <v>0</v>
      </c>
      <c r="I33" s="69">
        <f t="shared" si="3"/>
        <v>347.9</v>
      </c>
      <c r="J33" s="69">
        <f t="shared" si="3"/>
        <v>53533.9</v>
      </c>
      <c r="K33" s="69">
        <f t="shared" si="3"/>
        <v>4128</v>
      </c>
      <c r="L33" s="91"/>
      <c r="M33" s="103"/>
    </row>
    <row r="34" spans="1:13">
      <c r="A34" s="81"/>
      <c r="B34" s="96"/>
      <c r="C34" s="9"/>
      <c r="D34" s="8"/>
      <c r="E34" s="92"/>
      <c r="F34" s="74">
        <v>2016</v>
      </c>
      <c r="G34" s="69">
        <f t="shared" si="1"/>
        <v>58149.299999999996</v>
      </c>
      <c r="H34" s="69">
        <f t="shared" si="3"/>
        <v>0</v>
      </c>
      <c r="I34" s="69">
        <f t="shared" si="3"/>
        <v>321.2</v>
      </c>
      <c r="J34" s="69">
        <f t="shared" si="3"/>
        <v>54373</v>
      </c>
      <c r="K34" s="69">
        <f t="shared" si="3"/>
        <v>3455.1</v>
      </c>
      <c r="L34" s="91"/>
      <c r="M34" s="103"/>
    </row>
    <row r="35" spans="1:13">
      <c r="A35" s="81"/>
      <c r="B35" s="96"/>
      <c r="C35" s="9"/>
      <c r="D35" s="8"/>
      <c r="E35" s="92"/>
      <c r="F35" s="74">
        <v>2017</v>
      </c>
      <c r="G35" s="69">
        <f t="shared" si="1"/>
        <v>0</v>
      </c>
      <c r="H35" s="69">
        <v>0</v>
      </c>
      <c r="I35" s="69">
        <v>0</v>
      </c>
      <c r="J35" s="69">
        <v>0</v>
      </c>
      <c r="K35" s="69">
        <v>0</v>
      </c>
      <c r="L35" s="91"/>
      <c r="M35" s="103"/>
    </row>
    <row r="36" spans="1:13">
      <c r="A36" s="81"/>
      <c r="B36" s="96"/>
      <c r="C36" s="9"/>
      <c r="D36" s="8"/>
      <c r="E36" s="92"/>
      <c r="F36" s="74">
        <v>2018</v>
      </c>
      <c r="G36" s="69">
        <f t="shared" si="1"/>
        <v>0</v>
      </c>
      <c r="H36" s="69">
        <v>0</v>
      </c>
      <c r="I36" s="69">
        <v>0</v>
      </c>
      <c r="J36" s="69">
        <v>0</v>
      </c>
      <c r="K36" s="69">
        <v>0</v>
      </c>
      <c r="L36" s="91"/>
      <c r="M36" s="103"/>
    </row>
    <row r="37" spans="1:13">
      <c r="A37" s="81"/>
      <c r="B37" s="96"/>
      <c r="C37" s="9"/>
      <c r="D37" s="8"/>
      <c r="E37" s="92"/>
      <c r="F37" s="74">
        <v>2019</v>
      </c>
      <c r="G37" s="69">
        <f t="shared" si="1"/>
        <v>0</v>
      </c>
      <c r="H37" s="69">
        <v>0</v>
      </c>
      <c r="I37" s="69">
        <v>0</v>
      </c>
      <c r="J37" s="69">
        <v>0</v>
      </c>
      <c r="K37" s="69">
        <v>0</v>
      </c>
      <c r="L37" s="91"/>
      <c r="M37" s="103"/>
    </row>
    <row r="38" spans="1:13">
      <c r="A38" s="81"/>
      <c r="B38" s="96"/>
      <c r="C38" s="9"/>
      <c r="D38" s="8"/>
      <c r="E38" s="92"/>
      <c r="F38" s="74">
        <v>2020</v>
      </c>
      <c r="G38" s="69">
        <f t="shared" si="1"/>
        <v>0</v>
      </c>
      <c r="H38" s="69">
        <v>0</v>
      </c>
      <c r="I38" s="69">
        <v>0</v>
      </c>
      <c r="J38" s="69">
        <v>0</v>
      </c>
      <c r="K38" s="69">
        <v>0</v>
      </c>
      <c r="L38" s="91"/>
      <c r="M38" s="103"/>
    </row>
    <row r="39" spans="1:13">
      <c r="A39" s="81"/>
      <c r="B39" s="96"/>
      <c r="C39" s="9"/>
      <c r="D39" s="8"/>
      <c r="E39" s="92"/>
      <c r="F39" s="74">
        <v>2021</v>
      </c>
      <c r="G39" s="69">
        <f t="shared" si="1"/>
        <v>0</v>
      </c>
      <c r="H39" s="69">
        <v>0</v>
      </c>
      <c r="I39" s="69">
        <v>0</v>
      </c>
      <c r="J39" s="69">
        <v>0</v>
      </c>
      <c r="K39" s="69">
        <v>0</v>
      </c>
      <c r="L39" s="91"/>
      <c r="M39" s="103"/>
    </row>
    <row r="40" spans="1:13">
      <c r="A40" s="81"/>
      <c r="B40" s="81"/>
      <c r="C40" s="9"/>
      <c r="D40" s="8"/>
      <c r="E40" s="92"/>
      <c r="F40" s="74">
        <v>2022</v>
      </c>
      <c r="G40" s="69">
        <f t="shared" si="1"/>
        <v>0</v>
      </c>
      <c r="H40" s="69">
        <v>0</v>
      </c>
      <c r="I40" s="69">
        <v>0</v>
      </c>
      <c r="J40" s="69">
        <v>0</v>
      </c>
      <c r="K40" s="69">
        <v>0</v>
      </c>
      <c r="L40" s="91"/>
      <c r="M40" s="103"/>
    </row>
    <row r="41" spans="1:13">
      <c r="A41" s="81"/>
      <c r="B41" s="81"/>
      <c r="C41" s="9"/>
      <c r="D41" s="8"/>
      <c r="E41" s="92"/>
      <c r="F41" s="74">
        <v>2023</v>
      </c>
      <c r="G41" s="69">
        <f t="shared" si="1"/>
        <v>0</v>
      </c>
      <c r="H41" s="69">
        <v>0</v>
      </c>
      <c r="I41" s="69">
        <v>0</v>
      </c>
      <c r="J41" s="69">
        <v>0</v>
      </c>
      <c r="K41" s="69">
        <v>0</v>
      </c>
      <c r="L41" s="91"/>
      <c r="M41" s="103"/>
    </row>
    <row r="42" spans="1:13">
      <c r="A42" s="81"/>
      <c r="B42" s="81"/>
      <c r="C42" s="9"/>
      <c r="D42" s="8"/>
      <c r="E42" s="92"/>
      <c r="F42" s="74">
        <v>2024</v>
      </c>
      <c r="G42" s="69">
        <f t="shared" ref="G42:G73" si="4">SUM(H42:K42)</f>
        <v>0</v>
      </c>
      <c r="H42" s="69">
        <v>0</v>
      </c>
      <c r="I42" s="69">
        <v>0</v>
      </c>
      <c r="J42" s="69">
        <v>0</v>
      </c>
      <c r="K42" s="69">
        <v>0</v>
      </c>
      <c r="L42" s="91"/>
      <c r="M42" s="103"/>
    </row>
    <row r="43" spans="1:13">
      <c r="A43" s="105" t="s">
        <v>23</v>
      </c>
      <c r="B43" s="91" t="s">
        <v>24</v>
      </c>
      <c r="C43" s="9"/>
      <c r="D43" s="8"/>
      <c r="E43" s="92"/>
      <c r="F43" s="74" t="s">
        <v>16</v>
      </c>
      <c r="G43" s="69">
        <f t="shared" si="4"/>
        <v>113460</v>
      </c>
      <c r="H43" s="69">
        <f>SUM(H44:H45)</f>
        <v>0</v>
      </c>
      <c r="I43" s="69">
        <f>SUM(I44:I45)</f>
        <v>0</v>
      </c>
      <c r="J43" s="69">
        <f>SUM(J44:J45)</f>
        <v>105876.9</v>
      </c>
      <c r="K43" s="69">
        <f>SUM(K44:K45)</f>
        <v>7583.1</v>
      </c>
      <c r="L43" s="91" t="s">
        <v>25</v>
      </c>
      <c r="M43" s="103"/>
    </row>
    <row r="44" spans="1:13" ht="31.5" customHeight="1">
      <c r="A44" s="105"/>
      <c r="B44" s="105"/>
      <c r="C44" s="9"/>
      <c r="D44" s="8"/>
      <c r="E44" s="92"/>
      <c r="F44" s="74">
        <v>2015</v>
      </c>
      <c r="G44" s="69">
        <f t="shared" si="4"/>
        <v>57316.9</v>
      </c>
      <c r="H44" s="69">
        <v>0</v>
      </c>
      <c r="I44" s="69">
        <v>0</v>
      </c>
      <c r="J44" s="32">
        <v>53188.9</v>
      </c>
      <c r="K44" s="32">
        <v>4128</v>
      </c>
      <c r="L44" s="91"/>
      <c r="M44" s="103"/>
    </row>
    <row r="45" spans="1:13" ht="35.25" customHeight="1">
      <c r="A45" s="105"/>
      <c r="B45" s="105"/>
      <c r="C45" s="9"/>
      <c r="D45" s="8"/>
      <c r="E45" s="92"/>
      <c r="F45" s="74">
        <v>2016</v>
      </c>
      <c r="G45" s="69">
        <f t="shared" si="4"/>
        <v>56143.1</v>
      </c>
      <c r="H45" s="69">
        <v>0</v>
      </c>
      <c r="I45" s="69">
        <v>0</v>
      </c>
      <c r="J45" s="32">
        <v>52688</v>
      </c>
      <c r="K45" s="32">
        <v>3455.1</v>
      </c>
      <c r="L45" s="91"/>
      <c r="M45" s="103"/>
    </row>
    <row r="46" spans="1:13">
      <c r="A46" s="81" t="s">
        <v>26</v>
      </c>
      <c r="B46" s="96" t="s">
        <v>27</v>
      </c>
      <c r="C46" s="9"/>
      <c r="D46" s="8"/>
      <c r="E46" s="92"/>
      <c r="F46" s="74" t="s">
        <v>16</v>
      </c>
      <c r="G46" s="69">
        <f t="shared" si="4"/>
        <v>610.79999999999995</v>
      </c>
      <c r="H46" s="69">
        <f>SUM(H47:H48)</f>
        <v>0</v>
      </c>
      <c r="I46" s="69">
        <f>SUM(I47:I48)</f>
        <v>610.79999999999995</v>
      </c>
      <c r="J46" s="71">
        <f>SUM(J47:J48)</f>
        <v>0</v>
      </c>
      <c r="K46" s="71">
        <f>SUM(K47:K48)</f>
        <v>0</v>
      </c>
      <c r="L46" s="91" t="s">
        <v>28</v>
      </c>
      <c r="M46" s="103"/>
    </row>
    <row r="47" spans="1:13">
      <c r="A47" s="81"/>
      <c r="B47" s="81"/>
      <c r="C47" s="9"/>
      <c r="D47" s="8"/>
      <c r="E47" s="92"/>
      <c r="F47" s="74">
        <v>2015</v>
      </c>
      <c r="G47" s="69">
        <f t="shared" si="4"/>
        <v>322.89999999999998</v>
      </c>
      <c r="H47" s="69">
        <v>0</v>
      </c>
      <c r="I47" s="32">
        <v>322.89999999999998</v>
      </c>
      <c r="J47" s="69">
        <v>0</v>
      </c>
      <c r="K47" s="69">
        <v>0</v>
      </c>
      <c r="L47" s="91"/>
      <c r="M47" s="103"/>
    </row>
    <row r="48" spans="1:13" ht="172.5" customHeight="1">
      <c r="A48" s="81"/>
      <c r="B48" s="81"/>
      <c r="C48" s="9"/>
      <c r="D48" s="8"/>
      <c r="E48" s="92"/>
      <c r="F48" s="74">
        <v>2016</v>
      </c>
      <c r="G48" s="69">
        <f t="shared" si="4"/>
        <v>287.89999999999998</v>
      </c>
      <c r="H48" s="69">
        <v>0</v>
      </c>
      <c r="I48" s="32">
        <v>287.89999999999998</v>
      </c>
      <c r="J48" s="69">
        <v>0</v>
      </c>
      <c r="K48" s="69">
        <v>0</v>
      </c>
      <c r="L48" s="91"/>
      <c r="M48" s="103"/>
    </row>
    <row r="49" spans="1:13">
      <c r="A49" s="81" t="s">
        <v>29</v>
      </c>
      <c r="B49" s="91" t="s">
        <v>30</v>
      </c>
      <c r="C49" s="9"/>
      <c r="D49" s="8"/>
      <c r="E49" s="92"/>
      <c r="F49" s="74" t="s">
        <v>16</v>
      </c>
      <c r="G49" s="69">
        <f t="shared" si="4"/>
        <v>83.3</v>
      </c>
      <c r="H49" s="69">
        <f>SUM(H50:H51)</f>
        <v>0</v>
      </c>
      <c r="I49" s="71">
        <f>SUM(I50:I51)</f>
        <v>58.3</v>
      </c>
      <c r="J49" s="69">
        <f>SUM(J50:J51)</f>
        <v>25</v>
      </c>
      <c r="K49" s="69">
        <f>SUM(K50:K51)</f>
        <v>0</v>
      </c>
      <c r="L49" s="91" t="s">
        <v>31</v>
      </c>
      <c r="M49" s="103"/>
    </row>
    <row r="50" spans="1:13">
      <c r="A50" s="81"/>
      <c r="B50" s="91"/>
      <c r="C50" s="9"/>
      <c r="D50" s="8"/>
      <c r="E50" s="92"/>
      <c r="F50" s="74">
        <v>2015</v>
      </c>
      <c r="G50" s="69">
        <f t="shared" si="4"/>
        <v>50</v>
      </c>
      <c r="H50" s="69">
        <v>0</v>
      </c>
      <c r="I50" s="32">
        <v>25</v>
      </c>
      <c r="J50" s="32">
        <v>25</v>
      </c>
      <c r="K50" s="69">
        <v>0</v>
      </c>
      <c r="L50" s="91"/>
      <c r="M50" s="103"/>
    </row>
    <row r="51" spans="1:13" ht="63.6" customHeight="1">
      <c r="A51" s="81"/>
      <c r="B51" s="91"/>
      <c r="C51" s="9"/>
      <c r="D51" s="8"/>
      <c r="E51" s="92"/>
      <c r="F51" s="74">
        <v>2016</v>
      </c>
      <c r="G51" s="69">
        <f t="shared" si="4"/>
        <v>33.299999999999997</v>
      </c>
      <c r="H51" s="69">
        <v>0</v>
      </c>
      <c r="I51" s="32">
        <v>33.299999999999997</v>
      </c>
      <c r="J51" s="32">
        <v>0</v>
      </c>
      <c r="K51" s="69">
        <v>0</v>
      </c>
      <c r="L51" s="91"/>
      <c r="M51" s="103"/>
    </row>
    <row r="52" spans="1:13">
      <c r="A52" s="81" t="s">
        <v>32</v>
      </c>
      <c r="B52" s="91" t="s">
        <v>33</v>
      </c>
      <c r="C52" s="9"/>
      <c r="D52" s="8"/>
      <c r="E52" s="92"/>
      <c r="F52" s="74" t="s">
        <v>16</v>
      </c>
      <c r="G52" s="69">
        <f t="shared" si="4"/>
        <v>720</v>
      </c>
      <c r="H52" s="69">
        <f>SUM(H53:H54)</f>
        <v>0</v>
      </c>
      <c r="I52" s="71">
        <f>SUM(I53:I54)</f>
        <v>0</v>
      </c>
      <c r="J52" s="71">
        <f>SUM(J53:J54)</f>
        <v>720</v>
      </c>
      <c r="K52" s="69">
        <f>SUM(K53:K54)</f>
        <v>0</v>
      </c>
      <c r="L52" s="91" t="s">
        <v>34</v>
      </c>
      <c r="M52" s="103"/>
    </row>
    <row r="53" spans="1:13">
      <c r="A53" s="81"/>
      <c r="B53" s="91"/>
      <c r="C53" s="9"/>
      <c r="D53" s="8"/>
      <c r="E53" s="92"/>
      <c r="F53" s="74">
        <v>2015</v>
      </c>
      <c r="G53" s="69">
        <f t="shared" si="4"/>
        <v>320</v>
      </c>
      <c r="H53" s="69">
        <v>0</v>
      </c>
      <c r="I53" s="69">
        <v>0</v>
      </c>
      <c r="J53" s="32">
        <v>320</v>
      </c>
      <c r="K53" s="69">
        <v>0</v>
      </c>
      <c r="L53" s="91"/>
      <c r="M53" s="103"/>
    </row>
    <row r="54" spans="1:13" ht="31.5" customHeight="1">
      <c r="A54" s="81"/>
      <c r="B54" s="91"/>
      <c r="C54" s="9"/>
      <c r="D54" s="8"/>
      <c r="E54" s="92"/>
      <c r="F54" s="74">
        <v>2016</v>
      </c>
      <c r="G54" s="69">
        <f t="shared" si="4"/>
        <v>400</v>
      </c>
      <c r="H54" s="69">
        <v>0</v>
      </c>
      <c r="I54" s="69">
        <v>0</v>
      </c>
      <c r="J54" s="32">
        <v>400</v>
      </c>
      <c r="K54" s="69">
        <v>0</v>
      </c>
      <c r="L54" s="91"/>
      <c r="M54" s="104"/>
    </row>
    <row r="55" spans="1:13">
      <c r="A55" s="81" t="s">
        <v>35</v>
      </c>
      <c r="B55" s="96" t="s">
        <v>36</v>
      </c>
      <c r="C55" s="9"/>
      <c r="D55" s="8"/>
      <c r="E55" s="92"/>
      <c r="F55" s="74" t="s">
        <v>16</v>
      </c>
      <c r="G55" s="69">
        <f t="shared" si="4"/>
        <v>1285</v>
      </c>
      <c r="H55" s="69">
        <f>SUM(H56:H57)</f>
        <v>0</v>
      </c>
      <c r="I55" s="69">
        <f>SUM(I56:I57)</f>
        <v>0</v>
      </c>
      <c r="J55" s="69">
        <f>SUM(J56:J57)</f>
        <v>1285</v>
      </c>
      <c r="K55" s="33">
        <f>SUM(K56:K57)</f>
        <v>0</v>
      </c>
      <c r="L55" s="91"/>
      <c r="M55" s="92" t="s">
        <v>37</v>
      </c>
    </row>
    <row r="56" spans="1:13">
      <c r="A56" s="81"/>
      <c r="B56" s="81"/>
      <c r="C56" s="9"/>
      <c r="D56" s="8"/>
      <c r="E56" s="92"/>
      <c r="F56" s="74">
        <v>2015</v>
      </c>
      <c r="G56" s="69">
        <f t="shared" si="4"/>
        <v>0</v>
      </c>
      <c r="H56" s="69">
        <v>0</v>
      </c>
      <c r="I56" s="69">
        <v>0</v>
      </c>
      <c r="J56" s="32">
        <v>0</v>
      </c>
      <c r="K56" s="69">
        <v>0</v>
      </c>
      <c r="L56" s="91"/>
      <c r="M56" s="92"/>
    </row>
    <row r="57" spans="1:13" ht="48" customHeight="1">
      <c r="A57" s="81"/>
      <c r="B57" s="81"/>
      <c r="C57" s="9"/>
      <c r="D57" s="8"/>
      <c r="E57" s="92"/>
      <c r="F57" s="74">
        <v>2016</v>
      </c>
      <c r="G57" s="69">
        <f t="shared" si="4"/>
        <v>1285</v>
      </c>
      <c r="H57" s="69">
        <v>0</v>
      </c>
      <c r="I57" s="69">
        <v>0</v>
      </c>
      <c r="J57" s="32">
        <v>1285</v>
      </c>
      <c r="K57" s="69">
        <v>0</v>
      </c>
      <c r="L57" s="91"/>
      <c r="M57" s="92"/>
    </row>
    <row r="58" spans="1:13" ht="15" customHeight="1">
      <c r="A58" s="81">
        <v>3</v>
      </c>
      <c r="B58" s="96" t="s">
        <v>38</v>
      </c>
      <c r="C58" s="9"/>
      <c r="D58" s="8"/>
      <c r="E58" s="92"/>
      <c r="F58" s="74" t="s">
        <v>16</v>
      </c>
      <c r="G58" s="69">
        <f t="shared" si="4"/>
        <v>1335527.0999999999</v>
      </c>
      <c r="H58" s="69">
        <f>SUM(H59:H68)</f>
        <v>2966.4</v>
      </c>
      <c r="I58" s="69">
        <f>SUM(I59:I68)</f>
        <v>287612.79999999999</v>
      </c>
      <c r="J58" s="69">
        <f>SUM(J59:J68)</f>
        <v>977311.5</v>
      </c>
      <c r="K58" s="69">
        <f>SUM(K59:K68)</f>
        <v>67636.399999999994</v>
      </c>
      <c r="L58" s="91" t="s">
        <v>17</v>
      </c>
      <c r="M58" s="91" t="s">
        <v>111</v>
      </c>
    </row>
    <row r="59" spans="1:13" ht="15" customHeight="1">
      <c r="A59" s="81"/>
      <c r="B59" s="96"/>
      <c r="C59" s="9"/>
      <c r="D59" s="8"/>
      <c r="E59" s="92"/>
      <c r="F59" s="74">
        <v>2015</v>
      </c>
      <c r="G59" s="69">
        <f t="shared" si="4"/>
        <v>26941.200000000001</v>
      </c>
      <c r="H59" s="69">
        <f>H70+H81+H92+H103+H136+H279+H290+H334+H411+H422+H433+H367+H400</f>
        <v>0</v>
      </c>
      <c r="I59" s="69">
        <f t="shared" ref="I59:K59" si="5">I70+I81+I92+I103+I136+I279+I290+I334+I411+I422+I433+I367+I400</f>
        <v>250</v>
      </c>
      <c r="J59" s="69">
        <f t="shared" si="5"/>
        <v>23420</v>
      </c>
      <c r="K59" s="69">
        <f t="shared" si="5"/>
        <v>3271.2</v>
      </c>
      <c r="L59" s="91"/>
      <c r="M59" s="91"/>
    </row>
    <row r="60" spans="1:13" ht="15" customHeight="1">
      <c r="A60" s="81"/>
      <c r="B60" s="96"/>
      <c r="C60" s="9"/>
      <c r="D60" s="8"/>
      <c r="E60" s="92"/>
      <c r="F60" s="74">
        <v>2016</v>
      </c>
      <c r="G60" s="69">
        <f t="shared" si="4"/>
        <v>25363.200000000001</v>
      </c>
      <c r="H60" s="69">
        <f t="shared" ref="H60:K68" si="6">H71+H82+H93+H104+H137+H280+H291+H335+H412+H423+H434+H368+H401</f>
        <v>0</v>
      </c>
      <c r="I60" s="69">
        <f t="shared" si="6"/>
        <v>238.2</v>
      </c>
      <c r="J60" s="69">
        <f t="shared" si="6"/>
        <v>22400</v>
      </c>
      <c r="K60" s="69">
        <f t="shared" si="6"/>
        <v>2725</v>
      </c>
      <c r="L60" s="91"/>
      <c r="M60" s="91"/>
    </row>
    <row r="61" spans="1:13" ht="15" customHeight="1">
      <c r="A61" s="81"/>
      <c r="B61" s="96"/>
      <c r="C61" s="9"/>
      <c r="D61" s="8"/>
      <c r="E61" s="92"/>
      <c r="F61" s="74">
        <v>2017</v>
      </c>
      <c r="G61" s="69">
        <f t="shared" si="4"/>
        <v>96593.2</v>
      </c>
      <c r="H61" s="69">
        <f t="shared" si="6"/>
        <v>0</v>
      </c>
      <c r="I61" s="69">
        <f t="shared" si="6"/>
        <v>8836.2999999999993</v>
      </c>
      <c r="J61" s="69">
        <f t="shared" si="6"/>
        <v>79316.7</v>
      </c>
      <c r="K61" s="69">
        <f t="shared" si="6"/>
        <v>8440.2000000000007</v>
      </c>
      <c r="L61" s="91"/>
      <c r="M61" s="91"/>
    </row>
    <row r="62" spans="1:13" ht="15" customHeight="1">
      <c r="A62" s="81"/>
      <c r="B62" s="96"/>
      <c r="C62" s="9"/>
      <c r="D62" s="8"/>
      <c r="E62" s="92"/>
      <c r="F62" s="74">
        <v>2018</v>
      </c>
      <c r="G62" s="69">
        <f t="shared" si="4"/>
        <v>104245.5</v>
      </c>
      <c r="H62" s="69">
        <f t="shared" si="6"/>
        <v>0</v>
      </c>
      <c r="I62" s="69">
        <f t="shared" si="6"/>
        <v>5757.2</v>
      </c>
      <c r="J62" s="69">
        <f t="shared" si="6"/>
        <v>90888.3</v>
      </c>
      <c r="K62" s="69">
        <f t="shared" si="6"/>
        <v>7600</v>
      </c>
      <c r="L62" s="91"/>
      <c r="M62" s="91"/>
    </row>
    <row r="63" spans="1:13" ht="15" customHeight="1">
      <c r="A63" s="81"/>
      <c r="B63" s="96"/>
      <c r="C63" s="9"/>
      <c r="D63" s="8"/>
      <c r="E63" s="92"/>
      <c r="F63" s="74">
        <v>2019</v>
      </c>
      <c r="G63" s="69">
        <f t="shared" si="4"/>
        <v>120438.99999999999</v>
      </c>
      <c r="H63" s="69">
        <f t="shared" si="6"/>
        <v>0</v>
      </c>
      <c r="I63" s="69">
        <f t="shared" si="6"/>
        <v>18693.2</v>
      </c>
      <c r="J63" s="69">
        <f t="shared" si="6"/>
        <v>94145.799999999988</v>
      </c>
      <c r="K63" s="69">
        <f t="shared" si="6"/>
        <v>7600</v>
      </c>
      <c r="L63" s="91"/>
      <c r="M63" s="91"/>
    </row>
    <row r="64" spans="1:13" ht="15" customHeight="1">
      <c r="A64" s="81"/>
      <c r="B64" s="96"/>
      <c r="C64" s="9"/>
      <c r="D64" s="8"/>
      <c r="E64" s="92"/>
      <c r="F64" s="74">
        <v>2020</v>
      </c>
      <c r="G64" s="69">
        <f t="shared" si="4"/>
        <v>120148.59999999999</v>
      </c>
      <c r="H64" s="69">
        <f t="shared" si="6"/>
        <v>2966.4</v>
      </c>
      <c r="I64" s="69">
        <f t="shared" si="6"/>
        <v>1241.0999999999999</v>
      </c>
      <c r="J64" s="69">
        <f t="shared" si="6"/>
        <v>108341.09999999999</v>
      </c>
      <c r="K64" s="69">
        <f t="shared" si="6"/>
        <v>7600</v>
      </c>
      <c r="L64" s="91"/>
      <c r="M64" s="91"/>
    </row>
    <row r="65" spans="1:16" ht="15.75" customHeight="1">
      <c r="A65" s="81"/>
      <c r="B65" s="96"/>
      <c r="C65" s="9"/>
      <c r="D65" s="8"/>
      <c r="E65" s="92"/>
      <c r="F65" s="74">
        <v>2021</v>
      </c>
      <c r="G65" s="69">
        <f>SUM(H65:K65)</f>
        <v>133388.09999999998</v>
      </c>
      <c r="H65" s="69">
        <f t="shared" si="6"/>
        <v>0</v>
      </c>
      <c r="I65" s="69">
        <f t="shared" si="6"/>
        <v>4111.3999999999996</v>
      </c>
      <c r="J65" s="69">
        <f t="shared" si="6"/>
        <v>121676.7</v>
      </c>
      <c r="K65" s="69">
        <f t="shared" si="6"/>
        <v>7600</v>
      </c>
      <c r="L65" s="91"/>
      <c r="M65" s="91"/>
    </row>
    <row r="66" spans="1:16" ht="15.75" customHeight="1">
      <c r="A66" s="81"/>
      <c r="B66" s="81"/>
      <c r="C66" s="9"/>
      <c r="D66" s="8"/>
      <c r="E66" s="92"/>
      <c r="F66" s="74">
        <v>2022</v>
      </c>
      <c r="G66" s="69">
        <f t="shared" si="4"/>
        <v>447843.29999999993</v>
      </c>
      <c r="H66" s="69">
        <f t="shared" si="6"/>
        <v>0</v>
      </c>
      <c r="I66" s="69">
        <f t="shared" si="6"/>
        <v>239273.99999999997</v>
      </c>
      <c r="J66" s="69">
        <f t="shared" si="6"/>
        <v>200969.3</v>
      </c>
      <c r="K66" s="69">
        <f t="shared" si="6"/>
        <v>7600</v>
      </c>
      <c r="L66" s="91"/>
      <c r="M66" s="91"/>
    </row>
    <row r="67" spans="1:16" ht="15.75" customHeight="1">
      <c r="A67" s="81"/>
      <c r="B67" s="81"/>
      <c r="C67" s="9"/>
      <c r="D67" s="8"/>
      <c r="E67" s="92"/>
      <c r="F67" s="74">
        <v>2023</v>
      </c>
      <c r="G67" s="69">
        <f t="shared" si="4"/>
        <v>132842.5</v>
      </c>
      <c r="H67" s="69">
        <f t="shared" si="6"/>
        <v>0</v>
      </c>
      <c r="I67" s="69">
        <f t="shared" si="6"/>
        <v>7037.7</v>
      </c>
      <c r="J67" s="69">
        <f t="shared" si="6"/>
        <v>118204.8</v>
      </c>
      <c r="K67" s="69">
        <f t="shared" si="6"/>
        <v>7600</v>
      </c>
      <c r="L67" s="91"/>
      <c r="M67" s="91"/>
    </row>
    <row r="68" spans="1:16" ht="15.75" customHeight="1">
      <c r="A68" s="81"/>
      <c r="B68" s="81"/>
      <c r="C68" s="9"/>
      <c r="D68" s="8"/>
      <c r="E68" s="92"/>
      <c r="F68" s="74">
        <v>2024</v>
      </c>
      <c r="G68" s="69">
        <f t="shared" si="4"/>
        <v>127722.49999999999</v>
      </c>
      <c r="H68" s="69">
        <f t="shared" si="6"/>
        <v>0</v>
      </c>
      <c r="I68" s="69">
        <f t="shared" si="6"/>
        <v>2173.6999999999998</v>
      </c>
      <c r="J68" s="69">
        <f t="shared" si="6"/>
        <v>117948.79999999999</v>
      </c>
      <c r="K68" s="69">
        <f t="shared" si="6"/>
        <v>7600</v>
      </c>
      <c r="L68" s="91"/>
      <c r="M68" s="91"/>
    </row>
    <row r="69" spans="1:16" ht="15" customHeight="1">
      <c r="A69" s="81" t="s">
        <v>39</v>
      </c>
      <c r="B69" s="96" t="s">
        <v>40</v>
      </c>
      <c r="C69" s="9"/>
      <c r="D69" s="8"/>
      <c r="E69" s="92"/>
      <c r="F69" s="74" t="s">
        <v>16</v>
      </c>
      <c r="G69" s="69">
        <f t="shared" si="4"/>
        <v>884876.30000000016</v>
      </c>
      <c r="H69" s="69">
        <f>SUM(H70:H79)</f>
        <v>0</v>
      </c>
      <c r="I69" s="69">
        <f>SUM(I70:I79)</f>
        <v>0</v>
      </c>
      <c r="J69" s="69">
        <f>SUM(J70:J79)</f>
        <v>817239.90000000014</v>
      </c>
      <c r="K69" s="69">
        <f>SUM(K70:K79)</f>
        <v>67636.399999999994</v>
      </c>
      <c r="L69" s="91" t="s">
        <v>41</v>
      </c>
      <c r="M69" s="91"/>
    </row>
    <row r="70" spans="1:16" ht="15" customHeight="1">
      <c r="A70" s="81"/>
      <c r="B70" s="96"/>
      <c r="C70" s="9"/>
      <c r="D70" s="8"/>
      <c r="E70" s="92"/>
      <c r="F70" s="74">
        <v>2015</v>
      </c>
      <c r="G70" s="69">
        <f t="shared" si="4"/>
        <v>26291.200000000001</v>
      </c>
      <c r="H70" s="69">
        <v>0</v>
      </c>
      <c r="I70" s="69">
        <v>0</v>
      </c>
      <c r="J70" s="32">
        <v>23020</v>
      </c>
      <c r="K70" s="32">
        <v>3271.2</v>
      </c>
      <c r="L70" s="91"/>
      <c r="M70" s="91"/>
    </row>
    <row r="71" spans="1:16" ht="15" customHeight="1">
      <c r="A71" s="81"/>
      <c r="B71" s="96"/>
      <c r="C71" s="9"/>
      <c r="D71" s="8"/>
      <c r="E71" s="92"/>
      <c r="F71" s="74">
        <v>2016</v>
      </c>
      <c r="G71" s="69">
        <f t="shared" si="4"/>
        <v>24925</v>
      </c>
      <c r="H71" s="69">
        <v>0</v>
      </c>
      <c r="I71" s="69">
        <v>0</v>
      </c>
      <c r="J71" s="32">
        <v>22200</v>
      </c>
      <c r="K71" s="32">
        <v>2725</v>
      </c>
      <c r="L71" s="91"/>
      <c r="M71" s="91"/>
    </row>
    <row r="72" spans="1:16" ht="15" customHeight="1">
      <c r="A72" s="81"/>
      <c r="B72" s="96"/>
      <c r="C72" s="9"/>
      <c r="D72" s="8"/>
      <c r="E72" s="92"/>
      <c r="F72" s="74">
        <v>2017</v>
      </c>
      <c r="G72" s="69">
        <f t="shared" si="4"/>
        <v>84710.2</v>
      </c>
      <c r="H72" s="69">
        <v>0</v>
      </c>
      <c r="I72" s="69">
        <v>0</v>
      </c>
      <c r="J72" s="32">
        <f>75560+250+70+80+200+60+50</f>
        <v>76270</v>
      </c>
      <c r="K72" s="32">
        <v>8440.2000000000007</v>
      </c>
      <c r="L72" s="91"/>
      <c r="M72" s="91"/>
    </row>
    <row r="73" spans="1:16" ht="15" customHeight="1">
      <c r="A73" s="81"/>
      <c r="B73" s="96"/>
      <c r="C73" s="9"/>
      <c r="D73" s="8"/>
      <c r="E73" s="92"/>
      <c r="F73" s="74">
        <v>2018</v>
      </c>
      <c r="G73" s="69">
        <f t="shared" si="4"/>
        <v>94925.599999999991</v>
      </c>
      <c r="H73" s="69">
        <v>0</v>
      </c>
      <c r="I73" s="69">
        <v>0</v>
      </c>
      <c r="J73" s="32">
        <f>86847+325.4+153.2</f>
        <v>87325.599999999991</v>
      </c>
      <c r="K73" s="32">
        <v>7600</v>
      </c>
      <c r="L73" s="91"/>
      <c r="M73" s="91"/>
    </row>
    <row r="74" spans="1:16" ht="15" customHeight="1">
      <c r="A74" s="81"/>
      <c r="B74" s="96"/>
      <c r="C74" s="9"/>
      <c r="D74" s="8"/>
      <c r="E74" s="92"/>
      <c r="F74" s="74">
        <v>2019</v>
      </c>
      <c r="G74" s="69">
        <f t="shared" ref="G74:G105" si="7">SUM(H74:K74)</f>
        <v>97743.9</v>
      </c>
      <c r="H74" s="69">
        <v>0</v>
      </c>
      <c r="I74" s="69">
        <v>0</v>
      </c>
      <c r="J74" s="32">
        <f>91272.4-128.5-1000</f>
        <v>90143.9</v>
      </c>
      <c r="K74" s="32">
        <v>7600</v>
      </c>
      <c r="L74" s="91"/>
      <c r="M74" s="91"/>
    </row>
    <row r="75" spans="1:16" ht="15" customHeight="1">
      <c r="A75" s="81"/>
      <c r="B75" s="96"/>
      <c r="C75" s="9"/>
      <c r="D75" s="8"/>
      <c r="E75" s="92"/>
      <c r="F75" s="74">
        <v>2020</v>
      </c>
      <c r="G75" s="69">
        <f>SUM(H75:K75)</f>
        <v>99934.9</v>
      </c>
      <c r="H75" s="69">
        <v>0</v>
      </c>
      <c r="I75" s="69">
        <v>0</v>
      </c>
      <c r="J75" s="32">
        <v>92334.9</v>
      </c>
      <c r="K75" s="32">
        <v>7600</v>
      </c>
      <c r="L75" s="91"/>
      <c r="M75" s="91"/>
    </row>
    <row r="76" spans="1:16">
      <c r="A76" s="81"/>
      <c r="B76" s="96"/>
      <c r="C76" s="9"/>
      <c r="D76" s="8"/>
      <c r="E76" s="92"/>
      <c r="F76" s="74">
        <v>2021</v>
      </c>
      <c r="G76" s="69">
        <f>SUM(H76:K76)</f>
        <v>106229.2</v>
      </c>
      <c r="H76" s="69">
        <v>0</v>
      </c>
      <c r="I76" s="69">
        <v>0</v>
      </c>
      <c r="J76" s="32">
        <f>98102.2+300+207+20</f>
        <v>98629.2</v>
      </c>
      <c r="K76" s="32">
        <v>7600</v>
      </c>
      <c r="L76" s="91"/>
      <c r="M76" s="91"/>
      <c r="N76" s="89">
        <v>97864.5</v>
      </c>
      <c r="O76" s="90"/>
      <c r="P76" s="12">
        <f>J76-N76</f>
        <v>764.69999999999709</v>
      </c>
    </row>
    <row r="77" spans="1:16">
      <c r="A77" s="81"/>
      <c r="B77" s="81"/>
      <c r="C77" s="9"/>
      <c r="D77" s="8"/>
      <c r="E77" s="92"/>
      <c r="F77" s="74">
        <v>2022</v>
      </c>
      <c r="G77" s="69">
        <f t="shared" si="7"/>
        <v>119278.09999999999</v>
      </c>
      <c r="H77" s="69">
        <v>0</v>
      </c>
      <c r="I77" s="69">
        <v>0</v>
      </c>
      <c r="J77" s="34">
        <f>110812.4+211+435.5+200+19.2</f>
        <v>111678.09999999999</v>
      </c>
      <c r="K77" s="34">
        <v>7600</v>
      </c>
      <c r="L77" s="91"/>
      <c r="M77" s="91"/>
      <c r="N77" s="2">
        <v>111662</v>
      </c>
      <c r="O77" s="2">
        <v>110571.4</v>
      </c>
    </row>
    <row r="78" spans="1:16">
      <c r="A78" s="81"/>
      <c r="B78" s="81"/>
      <c r="C78" s="9"/>
      <c r="D78" s="8"/>
      <c r="E78" s="92"/>
      <c r="F78" s="74">
        <v>2023</v>
      </c>
      <c r="G78" s="69">
        <f t="shared" si="7"/>
        <v>115475.8</v>
      </c>
      <c r="H78" s="69">
        <v>0</v>
      </c>
      <c r="I78" s="69">
        <v>0</v>
      </c>
      <c r="J78" s="34">
        <v>107875.8</v>
      </c>
      <c r="K78" s="34">
        <v>7600</v>
      </c>
      <c r="L78" s="91"/>
      <c r="M78" s="91"/>
    </row>
    <row r="79" spans="1:16">
      <c r="A79" s="81"/>
      <c r="B79" s="81"/>
      <c r="C79" s="9"/>
      <c r="D79" s="8"/>
      <c r="E79" s="92"/>
      <c r="F79" s="74">
        <v>2024</v>
      </c>
      <c r="G79" s="69">
        <f t="shared" si="7"/>
        <v>115362.4</v>
      </c>
      <c r="H79" s="69">
        <v>0</v>
      </c>
      <c r="I79" s="69">
        <v>0</v>
      </c>
      <c r="J79" s="34">
        <v>107762.4</v>
      </c>
      <c r="K79" s="34">
        <v>7600</v>
      </c>
      <c r="L79" s="91"/>
      <c r="M79" s="91"/>
    </row>
    <row r="80" spans="1:16" ht="15" customHeight="1">
      <c r="A80" s="81" t="s">
        <v>42</v>
      </c>
      <c r="B80" s="91" t="s">
        <v>43</v>
      </c>
      <c r="C80" s="9"/>
      <c r="D80" s="8"/>
      <c r="E80" s="92"/>
      <c r="F80" s="74" t="s">
        <v>16</v>
      </c>
      <c r="G80" s="69">
        <f t="shared" si="7"/>
        <v>2350</v>
      </c>
      <c r="H80" s="69">
        <f>SUM(H81:H90)</f>
        <v>0</v>
      </c>
      <c r="I80" s="69">
        <f>SUM(I81:I90)</f>
        <v>0</v>
      </c>
      <c r="J80" s="69">
        <f>SUM(J81:J90)</f>
        <v>2350</v>
      </c>
      <c r="K80" s="69">
        <f>SUM(K81:K90)</f>
        <v>0</v>
      </c>
      <c r="L80" s="91"/>
      <c r="M80" s="91"/>
    </row>
    <row r="81" spans="1:13" ht="31.5">
      <c r="A81" s="81"/>
      <c r="B81" s="91"/>
      <c r="C81" s="9"/>
      <c r="D81" s="8"/>
      <c r="E81" s="92"/>
      <c r="F81" s="74">
        <v>2015</v>
      </c>
      <c r="G81" s="69">
        <f t="shared" si="7"/>
        <v>400</v>
      </c>
      <c r="H81" s="69">
        <v>0</v>
      </c>
      <c r="I81" s="69">
        <v>0</v>
      </c>
      <c r="J81" s="32">
        <v>400</v>
      </c>
      <c r="K81" s="33">
        <v>0</v>
      </c>
      <c r="L81" s="73" t="s">
        <v>44</v>
      </c>
      <c r="M81" s="91"/>
    </row>
    <row r="82" spans="1:13" ht="47.25">
      <c r="A82" s="81"/>
      <c r="B82" s="91"/>
      <c r="C82" s="9"/>
      <c r="D82" s="8"/>
      <c r="E82" s="92"/>
      <c r="F82" s="74">
        <v>2016</v>
      </c>
      <c r="G82" s="69">
        <f t="shared" si="7"/>
        <v>200</v>
      </c>
      <c r="H82" s="69">
        <v>0</v>
      </c>
      <c r="I82" s="69">
        <v>0</v>
      </c>
      <c r="J82" s="32">
        <v>200</v>
      </c>
      <c r="K82" s="33">
        <v>0</v>
      </c>
      <c r="L82" s="73" t="s">
        <v>45</v>
      </c>
      <c r="M82" s="91"/>
    </row>
    <row r="83" spans="1:13" ht="35.450000000000003" customHeight="1">
      <c r="A83" s="81"/>
      <c r="B83" s="91"/>
      <c r="C83" s="9"/>
      <c r="D83" s="8"/>
      <c r="E83" s="92"/>
      <c r="F83" s="74">
        <v>2017</v>
      </c>
      <c r="G83" s="69">
        <f t="shared" si="7"/>
        <v>400</v>
      </c>
      <c r="H83" s="69">
        <v>0</v>
      </c>
      <c r="I83" s="69">
        <v>0</v>
      </c>
      <c r="J83" s="32">
        <f>400</f>
        <v>400</v>
      </c>
      <c r="K83" s="33">
        <v>0</v>
      </c>
      <c r="L83" s="73" t="s">
        <v>46</v>
      </c>
      <c r="M83" s="91"/>
    </row>
    <row r="84" spans="1:13" ht="63" customHeight="1">
      <c r="A84" s="81"/>
      <c r="B84" s="91"/>
      <c r="C84" s="9"/>
      <c r="D84" s="8"/>
      <c r="E84" s="92"/>
      <c r="F84" s="74">
        <v>2018</v>
      </c>
      <c r="G84" s="69">
        <f t="shared" si="7"/>
        <v>550</v>
      </c>
      <c r="H84" s="69">
        <v>0</v>
      </c>
      <c r="I84" s="69">
        <v>0</v>
      </c>
      <c r="J84" s="32">
        <v>550</v>
      </c>
      <c r="K84" s="33">
        <v>0</v>
      </c>
      <c r="L84" s="73" t="s">
        <v>47</v>
      </c>
      <c r="M84" s="91"/>
    </row>
    <row r="85" spans="1:13" ht="77.25" customHeight="1">
      <c r="A85" s="81"/>
      <c r="B85" s="91"/>
      <c r="C85" s="9"/>
      <c r="D85" s="8"/>
      <c r="E85" s="92"/>
      <c r="F85" s="74">
        <v>2019</v>
      </c>
      <c r="G85" s="69">
        <f t="shared" si="7"/>
        <v>200</v>
      </c>
      <c r="H85" s="69">
        <v>0</v>
      </c>
      <c r="I85" s="69">
        <v>0</v>
      </c>
      <c r="J85" s="32">
        <v>200</v>
      </c>
      <c r="K85" s="33">
        <v>0</v>
      </c>
      <c r="L85" s="73" t="s">
        <v>48</v>
      </c>
      <c r="M85" s="91"/>
    </row>
    <row r="86" spans="1:13" ht="47.25">
      <c r="A86" s="81"/>
      <c r="B86" s="91"/>
      <c r="C86" s="9"/>
      <c r="D86" s="8"/>
      <c r="E86" s="92"/>
      <c r="F86" s="74">
        <v>2020</v>
      </c>
      <c r="G86" s="69">
        <f t="shared" si="7"/>
        <v>200</v>
      </c>
      <c r="H86" s="69">
        <v>0</v>
      </c>
      <c r="I86" s="69">
        <v>0</v>
      </c>
      <c r="J86" s="32">
        <v>200</v>
      </c>
      <c r="K86" s="33">
        <v>0</v>
      </c>
      <c r="L86" s="73" t="s">
        <v>103</v>
      </c>
      <c r="M86" s="91"/>
    </row>
    <row r="87" spans="1:13" ht="47.25">
      <c r="A87" s="81"/>
      <c r="B87" s="91"/>
      <c r="C87" s="9"/>
      <c r="D87" s="8"/>
      <c r="E87" s="92"/>
      <c r="F87" s="74">
        <v>2021</v>
      </c>
      <c r="G87" s="69">
        <f t="shared" si="7"/>
        <v>200</v>
      </c>
      <c r="H87" s="69">
        <v>0</v>
      </c>
      <c r="I87" s="69">
        <v>0</v>
      </c>
      <c r="J87" s="32">
        <v>200</v>
      </c>
      <c r="K87" s="33">
        <v>0</v>
      </c>
      <c r="L87" s="73" t="s">
        <v>104</v>
      </c>
      <c r="M87" s="91"/>
    </row>
    <row r="88" spans="1:13" ht="78.75">
      <c r="A88" s="81"/>
      <c r="B88" s="91"/>
      <c r="C88" s="9"/>
      <c r="D88" s="8"/>
      <c r="E88" s="92"/>
      <c r="F88" s="74">
        <v>2022</v>
      </c>
      <c r="G88" s="69">
        <f t="shared" si="7"/>
        <v>200</v>
      </c>
      <c r="H88" s="69">
        <v>0</v>
      </c>
      <c r="I88" s="69">
        <v>0</v>
      </c>
      <c r="J88" s="34">
        <v>200</v>
      </c>
      <c r="K88" s="33">
        <v>0</v>
      </c>
      <c r="L88" s="73" t="s">
        <v>155</v>
      </c>
      <c r="M88" s="91"/>
    </row>
    <row r="89" spans="1:13">
      <c r="A89" s="81"/>
      <c r="B89" s="91"/>
      <c r="C89" s="9"/>
      <c r="D89" s="8"/>
      <c r="E89" s="92"/>
      <c r="F89" s="74">
        <v>2023</v>
      </c>
      <c r="G89" s="69">
        <f t="shared" si="7"/>
        <v>0</v>
      </c>
      <c r="H89" s="69">
        <v>0</v>
      </c>
      <c r="I89" s="69">
        <v>0</v>
      </c>
      <c r="J89" s="34">
        <v>0</v>
      </c>
      <c r="K89" s="33">
        <v>0</v>
      </c>
      <c r="L89" s="73"/>
      <c r="M89" s="91"/>
    </row>
    <row r="90" spans="1:13">
      <c r="A90" s="81"/>
      <c r="B90" s="91"/>
      <c r="C90" s="9"/>
      <c r="D90" s="8"/>
      <c r="E90" s="92"/>
      <c r="F90" s="74">
        <v>2024</v>
      </c>
      <c r="G90" s="69">
        <f t="shared" si="7"/>
        <v>0</v>
      </c>
      <c r="H90" s="69">
        <v>0</v>
      </c>
      <c r="I90" s="69">
        <v>0</v>
      </c>
      <c r="J90" s="34">
        <v>0</v>
      </c>
      <c r="K90" s="33">
        <v>0</v>
      </c>
      <c r="L90" s="73"/>
      <c r="M90" s="91"/>
    </row>
    <row r="91" spans="1:13" ht="18.75" customHeight="1">
      <c r="A91" s="81" t="s">
        <v>49</v>
      </c>
      <c r="B91" s="91" t="s">
        <v>50</v>
      </c>
      <c r="C91" s="9"/>
      <c r="D91" s="8"/>
      <c r="E91" s="92"/>
      <c r="F91" s="74" t="s">
        <v>16</v>
      </c>
      <c r="G91" s="69">
        <f t="shared" si="7"/>
        <v>4269.6000000000004</v>
      </c>
      <c r="H91" s="69">
        <f>SUM(H92:H101)</f>
        <v>0</v>
      </c>
      <c r="I91" s="69">
        <f>SUM(I92:I101)</f>
        <v>4269.6000000000004</v>
      </c>
      <c r="J91" s="69">
        <f>SUM(J92:J101)</f>
        <v>0</v>
      </c>
      <c r="K91" s="69">
        <f>SUM(K92:K101)</f>
        <v>0</v>
      </c>
      <c r="L91" s="91" t="s">
        <v>28</v>
      </c>
      <c r="M91" s="91" t="s">
        <v>109</v>
      </c>
    </row>
    <row r="92" spans="1:13" ht="18.75" customHeight="1">
      <c r="A92" s="81"/>
      <c r="B92" s="91"/>
      <c r="C92" s="9"/>
      <c r="D92" s="8"/>
      <c r="E92" s="92"/>
      <c r="F92" s="74">
        <v>2015</v>
      </c>
      <c r="G92" s="69">
        <f t="shared" si="7"/>
        <v>250</v>
      </c>
      <c r="H92" s="69">
        <v>0</v>
      </c>
      <c r="I92" s="32">
        <v>250</v>
      </c>
      <c r="J92" s="69">
        <v>0</v>
      </c>
      <c r="K92" s="69">
        <v>0</v>
      </c>
      <c r="L92" s="91"/>
      <c r="M92" s="91"/>
    </row>
    <row r="93" spans="1:13" ht="18.75" customHeight="1">
      <c r="A93" s="81"/>
      <c r="B93" s="91"/>
      <c r="C93" s="9"/>
      <c r="D93" s="8"/>
      <c r="E93" s="92"/>
      <c r="F93" s="74">
        <v>2016</v>
      </c>
      <c r="G93" s="69">
        <f t="shared" si="7"/>
        <v>238.2</v>
      </c>
      <c r="H93" s="69">
        <v>0</v>
      </c>
      <c r="I93" s="32">
        <v>238.2</v>
      </c>
      <c r="J93" s="69">
        <v>0</v>
      </c>
      <c r="K93" s="69">
        <v>0</v>
      </c>
      <c r="L93" s="91"/>
      <c r="M93" s="91"/>
    </row>
    <row r="94" spans="1:13" ht="18.75" customHeight="1">
      <c r="A94" s="81"/>
      <c r="B94" s="91"/>
      <c r="C94" s="9"/>
      <c r="D94" s="8"/>
      <c r="E94" s="92"/>
      <c r="F94" s="74">
        <v>2017</v>
      </c>
      <c r="G94" s="69">
        <f t="shared" si="7"/>
        <v>656.3</v>
      </c>
      <c r="H94" s="69">
        <v>0</v>
      </c>
      <c r="I94" s="32">
        <f>515.6+140.7</f>
        <v>656.3</v>
      </c>
      <c r="J94" s="69">
        <v>0</v>
      </c>
      <c r="K94" s="69">
        <v>0</v>
      </c>
      <c r="L94" s="91"/>
      <c r="M94" s="91"/>
    </row>
    <row r="95" spans="1:13" ht="18.75" customHeight="1">
      <c r="A95" s="81"/>
      <c r="B95" s="91"/>
      <c r="C95" s="9"/>
      <c r="D95" s="8"/>
      <c r="E95" s="92"/>
      <c r="F95" s="74">
        <v>2018</v>
      </c>
      <c r="G95" s="69">
        <f t="shared" si="7"/>
        <v>505.2</v>
      </c>
      <c r="H95" s="69">
        <v>0</v>
      </c>
      <c r="I95" s="32">
        <f>468.8+36.4</f>
        <v>505.2</v>
      </c>
      <c r="J95" s="69">
        <v>0</v>
      </c>
      <c r="K95" s="69">
        <v>0</v>
      </c>
      <c r="L95" s="91"/>
      <c r="M95" s="91"/>
    </row>
    <row r="96" spans="1:13" ht="18.75" customHeight="1">
      <c r="A96" s="81"/>
      <c r="B96" s="91"/>
      <c r="C96" s="9"/>
      <c r="D96" s="8"/>
      <c r="E96" s="92"/>
      <c r="F96" s="74">
        <v>2019</v>
      </c>
      <c r="G96" s="69">
        <f t="shared" si="7"/>
        <v>697.90000000000009</v>
      </c>
      <c r="H96" s="69">
        <v>0</v>
      </c>
      <c r="I96" s="32">
        <f>406.3+291.6</f>
        <v>697.90000000000009</v>
      </c>
      <c r="J96" s="69">
        <v>0</v>
      </c>
      <c r="K96" s="69">
        <v>0</v>
      </c>
      <c r="L96" s="91"/>
      <c r="M96" s="91"/>
    </row>
    <row r="97" spans="1:13" ht="18.75" customHeight="1">
      <c r="A97" s="81"/>
      <c r="B97" s="91"/>
      <c r="C97" s="9"/>
      <c r="D97" s="8"/>
      <c r="E97" s="92"/>
      <c r="F97" s="74">
        <v>2020</v>
      </c>
      <c r="G97" s="69">
        <f t="shared" si="7"/>
        <v>359.4</v>
      </c>
      <c r="H97" s="69">
        <v>0</v>
      </c>
      <c r="I97" s="32">
        <v>359.4</v>
      </c>
      <c r="J97" s="69">
        <v>0</v>
      </c>
      <c r="K97" s="69">
        <v>0</v>
      </c>
      <c r="L97" s="91"/>
      <c r="M97" s="91"/>
    </row>
    <row r="98" spans="1:13" ht="18.75" customHeight="1">
      <c r="A98" s="81"/>
      <c r="B98" s="91"/>
      <c r="C98" s="9"/>
      <c r="D98" s="8"/>
      <c r="E98" s="92"/>
      <c r="F98" s="74">
        <v>2021</v>
      </c>
      <c r="G98" s="69">
        <f t="shared" si="7"/>
        <v>406.3</v>
      </c>
      <c r="H98" s="69">
        <v>0</v>
      </c>
      <c r="I98" s="32">
        <v>406.3</v>
      </c>
      <c r="J98" s="69">
        <v>0</v>
      </c>
      <c r="K98" s="69">
        <v>0</v>
      </c>
      <c r="L98" s="91"/>
      <c r="M98" s="91"/>
    </row>
    <row r="99" spans="1:13" ht="18.75" customHeight="1">
      <c r="A99" s="81"/>
      <c r="B99" s="91"/>
      <c r="C99" s="9"/>
      <c r="D99" s="8"/>
      <c r="E99" s="92"/>
      <c r="F99" s="74">
        <v>2022</v>
      </c>
      <c r="G99" s="69">
        <f t="shared" si="7"/>
        <v>281.3</v>
      </c>
      <c r="H99" s="69">
        <v>0</v>
      </c>
      <c r="I99" s="32">
        <v>281.3</v>
      </c>
      <c r="J99" s="69">
        <v>0</v>
      </c>
      <c r="K99" s="69">
        <v>0</v>
      </c>
      <c r="L99" s="91"/>
      <c r="M99" s="91"/>
    </row>
    <row r="100" spans="1:13" ht="18.75" customHeight="1">
      <c r="A100" s="81"/>
      <c r="B100" s="91"/>
      <c r="C100" s="9"/>
      <c r="D100" s="8"/>
      <c r="E100" s="92"/>
      <c r="F100" s="74">
        <v>2023</v>
      </c>
      <c r="G100" s="69">
        <f t="shared" si="7"/>
        <v>437.5</v>
      </c>
      <c r="H100" s="69">
        <v>0</v>
      </c>
      <c r="I100" s="32">
        <f>281.2+156.3</f>
        <v>437.5</v>
      </c>
      <c r="J100" s="69">
        <v>0</v>
      </c>
      <c r="K100" s="69">
        <v>0</v>
      </c>
      <c r="L100" s="91"/>
      <c r="M100" s="91"/>
    </row>
    <row r="101" spans="1:13" ht="18.75" customHeight="1">
      <c r="A101" s="81"/>
      <c r="B101" s="91"/>
      <c r="C101" s="9"/>
      <c r="D101" s="8"/>
      <c r="E101" s="92"/>
      <c r="F101" s="74">
        <v>2024</v>
      </c>
      <c r="G101" s="69">
        <f t="shared" si="7"/>
        <v>437.5</v>
      </c>
      <c r="H101" s="69">
        <v>0</v>
      </c>
      <c r="I101" s="32">
        <f>281.2+156.3</f>
        <v>437.5</v>
      </c>
      <c r="J101" s="69">
        <v>0</v>
      </c>
      <c r="K101" s="69">
        <v>0</v>
      </c>
      <c r="L101" s="91"/>
      <c r="M101" s="91"/>
    </row>
    <row r="102" spans="1:13" s="22" customFormat="1" ht="15.75" customHeight="1">
      <c r="A102" s="81" t="s">
        <v>51</v>
      </c>
      <c r="B102" s="91" t="s">
        <v>52</v>
      </c>
      <c r="C102" s="9"/>
      <c r="D102" s="8"/>
      <c r="E102" s="92">
        <v>1</v>
      </c>
      <c r="F102" s="74" t="s">
        <v>16</v>
      </c>
      <c r="G102" s="69">
        <f t="shared" si="7"/>
        <v>10826.7</v>
      </c>
      <c r="H102" s="69">
        <f>SUM(H103:H112)</f>
        <v>0</v>
      </c>
      <c r="I102" s="69">
        <f>SUM(I103:I112)</f>
        <v>8180</v>
      </c>
      <c r="J102" s="69">
        <f>SUM(J103:J112)</f>
        <v>2646.7</v>
      </c>
      <c r="K102" s="69">
        <f>SUM(K103:K112)</f>
        <v>0</v>
      </c>
      <c r="L102" s="91" t="s">
        <v>53</v>
      </c>
      <c r="M102" s="91" t="s">
        <v>37</v>
      </c>
    </row>
    <row r="103" spans="1:13" s="22" customFormat="1" ht="15" customHeight="1">
      <c r="A103" s="81"/>
      <c r="B103" s="91"/>
      <c r="C103" s="9"/>
      <c r="D103" s="8"/>
      <c r="E103" s="92"/>
      <c r="F103" s="74">
        <v>2015</v>
      </c>
      <c r="G103" s="69">
        <f t="shared" si="7"/>
        <v>0</v>
      </c>
      <c r="H103" s="69">
        <f t="shared" ref="H103:K112" si="8">H114+H125</f>
        <v>0</v>
      </c>
      <c r="I103" s="69">
        <f t="shared" si="8"/>
        <v>0</v>
      </c>
      <c r="J103" s="69">
        <f t="shared" si="8"/>
        <v>0</v>
      </c>
      <c r="K103" s="69">
        <f t="shared" si="8"/>
        <v>0</v>
      </c>
      <c r="L103" s="91"/>
      <c r="M103" s="91"/>
    </row>
    <row r="104" spans="1:13" s="22" customFormat="1" ht="15" customHeight="1">
      <c r="A104" s="81"/>
      <c r="B104" s="91"/>
      <c r="C104" s="9"/>
      <c r="D104" s="8"/>
      <c r="E104" s="92"/>
      <c r="F104" s="74">
        <v>2016</v>
      </c>
      <c r="G104" s="69">
        <f t="shared" si="7"/>
        <v>0</v>
      </c>
      <c r="H104" s="69">
        <f t="shared" si="8"/>
        <v>0</v>
      </c>
      <c r="I104" s="69">
        <f t="shared" si="8"/>
        <v>0</v>
      </c>
      <c r="J104" s="69">
        <f t="shared" si="8"/>
        <v>0</v>
      </c>
      <c r="K104" s="69">
        <f t="shared" si="8"/>
        <v>0</v>
      </c>
      <c r="L104" s="91"/>
      <c r="M104" s="91"/>
    </row>
    <row r="105" spans="1:13" s="22" customFormat="1" ht="15" customHeight="1">
      <c r="A105" s="81"/>
      <c r="B105" s="91"/>
      <c r="C105" s="9"/>
      <c r="D105" s="8"/>
      <c r="E105" s="92"/>
      <c r="F105" s="74">
        <v>2017</v>
      </c>
      <c r="G105" s="69">
        <f t="shared" si="7"/>
        <v>10826.7</v>
      </c>
      <c r="H105" s="69">
        <f t="shared" si="8"/>
        <v>0</v>
      </c>
      <c r="I105" s="69">
        <f t="shared" si="8"/>
        <v>8180</v>
      </c>
      <c r="J105" s="69">
        <f>J116+J127</f>
        <v>2646.7</v>
      </c>
      <c r="K105" s="69">
        <f t="shared" si="8"/>
        <v>0</v>
      </c>
      <c r="L105" s="91"/>
      <c r="M105" s="91"/>
    </row>
    <row r="106" spans="1:13" s="22" customFormat="1" ht="15" customHeight="1">
      <c r="A106" s="81"/>
      <c r="B106" s="91"/>
      <c r="C106" s="9"/>
      <c r="D106" s="8"/>
      <c r="E106" s="92"/>
      <c r="F106" s="74">
        <v>2018</v>
      </c>
      <c r="G106" s="69">
        <f t="shared" ref="G106:G137" si="9">SUM(H106:K106)</f>
        <v>0</v>
      </c>
      <c r="H106" s="69">
        <f t="shared" si="8"/>
        <v>0</v>
      </c>
      <c r="I106" s="69">
        <f t="shared" si="8"/>
        <v>0</v>
      </c>
      <c r="J106" s="69">
        <f t="shared" si="8"/>
        <v>0</v>
      </c>
      <c r="K106" s="69">
        <f t="shared" si="8"/>
        <v>0</v>
      </c>
      <c r="L106" s="91"/>
      <c r="M106" s="91"/>
    </row>
    <row r="107" spans="1:13" s="22" customFormat="1" ht="15" customHeight="1">
      <c r="A107" s="81"/>
      <c r="B107" s="91"/>
      <c r="C107" s="9"/>
      <c r="D107" s="8"/>
      <c r="E107" s="92"/>
      <c r="F107" s="74">
        <v>2019</v>
      </c>
      <c r="G107" s="69">
        <f t="shared" si="9"/>
        <v>0</v>
      </c>
      <c r="H107" s="69">
        <f t="shared" si="8"/>
        <v>0</v>
      </c>
      <c r="I107" s="69">
        <f t="shared" si="8"/>
        <v>0</v>
      </c>
      <c r="J107" s="69">
        <f t="shared" si="8"/>
        <v>0</v>
      </c>
      <c r="K107" s="69">
        <f t="shared" si="8"/>
        <v>0</v>
      </c>
      <c r="L107" s="91"/>
      <c r="M107" s="91"/>
    </row>
    <row r="108" spans="1:13" s="22" customFormat="1" ht="15" customHeight="1">
      <c r="A108" s="81"/>
      <c r="B108" s="91"/>
      <c r="C108" s="9"/>
      <c r="D108" s="8"/>
      <c r="E108" s="92"/>
      <c r="F108" s="74">
        <v>2020</v>
      </c>
      <c r="G108" s="69">
        <f t="shared" si="9"/>
        <v>0</v>
      </c>
      <c r="H108" s="69">
        <f t="shared" si="8"/>
        <v>0</v>
      </c>
      <c r="I108" s="69">
        <f t="shared" si="8"/>
        <v>0</v>
      </c>
      <c r="J108" s="69">
        <f t="shared" si="8"/>
        <v>0</v>
      </c>
      <c r="K108" s="69">
        <f t="shared" si="8"/>
        <v>0</v>
      </c>
      <c r="L108" s="91"/>
      <c r="M108" s="91"/>
    </row>
    <row r="109" spans="1:13" s="22" customFormat="1" ht="15.75" customHeight="1">
      <c r="A109" s="81"/>
      <c r="B109" s="91"/>
      <c r="C109" s="9"/>
      <c r="D109" s="8"/>
      <c r="E109" s="92"/>
      <c r="F109" s="74">
        <v>2021</v>
      </c>
      <c r="G109" s="69">
        <f t="shared" si="9"/>
        <v>0</v>
      </c>
      <c r="H109" s="69">
        <f t="shared" si="8"/>
        <v>0</v>
      </c>
      <c r="I109" s="69">
        <f t="shared" si="8"/>
        <v>0</v>
      </c>
      <c r="J109" s="69">
        <f t="shared" si="8"/>
        <v>0</v>
      </c>
      <c r="K109" s="69">
        <f t="shared" si="8"/>
        <v>0</v>
      </c>
      <c r="L109" s="91"/>
      <c r="M109" s="91"/>
    </row>
    <row r="110" spans="1:13" s="22" customFormat="1" ht="15.75" customHeight="1">
      <c r="A110" s="81"/>
      <c r="B110" s="91"/>
      <c r="C110" s="9"/>
      <c r="D110" s="8"/>
      <c r="E110" s="92"/>
      <c r="F110" s="74">
        <v>2022</v>
      </c>
      <c r="G110" s="69">
        <f t="shared" si="9"/>
        <v>0</v>
      </c>
      <c r="H110" s="69">
        <f t="shared" si="8"/>
        <v>0</v>
      </c>
      <c r="I110" s="69">
        <f t="shared" si="8"/>
        <v>0</v>
      </c>
      <c r="J110" s="69">
        <f t="shared" si="8"/>
        <v>0</v>
      </c>
      <c r="K110" s="69">
        <f t="shared" si="8"/>
        <v>0</v>
      </c>
      <c r="L110" s="91"/>
      <c r="M110" s="91"/>
    </row>
    <row r="111" spans="1:13" s="22" customFormat="1" ht="15.75" customHeight="1">
      <c r="A111" s="81"/>
      <c r="B111" s="91"/>
      <c r="C111" s="9"/>
      <c r="D111" s="8"/>
      <c r="E111" s="92"/>
      <c r="F111" s="74">
        <v>2023</v>
      </c>
      <c r="G111" s="69">
        <f t="shared" si="9"/>
        <v>0</v>
      </c>
      <c r="H111" s="69">
        <f t="shared" si="8"/>
        <v>0</v>
      </c>
      <c r="I111" s="69">
        <f t="shared" si="8"/>
        <v>0</v>
      </c>
      <c r="J111" s="69">
        <f t="shared" si="8"/>
        <v>0</v>
      </c>
      <c r="K111" s="69">
        <f t="shared" si="8"/>
        <v>0</v>
      </c>
      <c r="L111" s="91"/>
      <c r="M111" s="91"/>
    </row>
    <row r="112" spans="1:13" s="22" customFormat="1" ht="15.75" customHeight="1">
      <c r="A112" s="81"/>
      <c r="B112" s="91"/>
      <c r="C112" s="9"/>
      <c r="D112" s="8"/>
      <c r="E112" s="92"/>
      <c r="F112" s="74">
        <v>2024</v>
      </c>
      <c r="G112" s="69">
        <f t="shared" si="9"/>
        <v>0</v>
      </c>
      <c r="H112" s="69">
        <f t="shared" si="8"/>
        <v>0</v>
      </c>
      <c r="I112" s="69">
        <f t="shared" si="8"/>
        <v>0</v>
      </c>
      <c r="J112" s="69">
        <f t="shared" si="8"/>
        <v>0</v>
      </c>
      <c r="K112" s="69">
        <f t="shared" si="8"/>
        <v>0</v>
      </c>
      <c r="L112" s="91"/>
      <c r="M112" s="91"/>
    </row>
    <row r="113" spans="1:13" s="22" customFormat="1" ht="19.149999999999999" customHeight="1">
      <c r="A113" s="81" t="s">
        <v>54</v>
      </c>
      <c r="B113" s="91" t="s">
        <v>55</v>
      </c>
      <c r="C113" s="9"/>
      <c r="D113" s="8"/>
      <c r="E113" s="92">
        <v>1</v>
      </c>
      <c r="F113" s="74" t="s">
        <v>16</v>
      </c>
      <c r="G113" s="69">
        <f t="shared" si="9"/>
        <v>10456.700000000001</v>
      </c>
      <c r="H113" s="69">
        <f>SUM(H114:H123)</f>
        <v>0</v>
      </c>
      <c r="I113" s="69">
        <f>SUM(I114:I123)</f>
        <v>8180</v>
      </c>
      <c r="J113" s="69">
        <f>SUM(J114:J123)</f>
        <v>2276.6999999999998</v>
      </c>
      <c r="K113" s="69">
        <f>SUM(K114:K123)</f>
        <v>0</v>
      </c>
      <c r="L113" s="91"/>
      <c r="M113" s="91"/>
    </row>
    <row r="114" spans="1:13" s="22" customFormat="1">
      <c r="A114" s="81"/>
      <c r="B114" s="91"/>
      <c r="C114" s="9"/>
      <c r="D114" s="8"/>
      <c r="E114" s="92"/>
      <c r="F114" s="74">
        <v>2015</v>
      </c>
      <c r="G114" s="69">
        <f t="shared" si="9"/>
        <v>0</v>
      </c>
      <c r="H114" s="69">
        <v>0</v>
      </c>
      <c r="I114" s="69">
        <v>0</v>
      </c>
      <c r="J114" s="69">
        <v>0</v>
      </c>
      <c r="K114" s="69">
        <v>0</v>
      </c>
      <c r="L114" s="91"/>
      <c r="M114" s="91"/>
    </row>
    <row r="115" spans="1:13" s="22" customFormat="1">
      <c r="A115" s="81"/>
      <c r="B115" s="91"/>
      <c r="C115" s="9"/>
      <c r="D115" s="8"/>
      <c r="E115" s="92"/>
      <c r="F115" s="74">
        <v>2016</v>
      </c>
      <c r="G115" s="69">
        <f t="shared" si="9"/>
        <v>0</v>
      </c>
      <c r="H115" s="69">
        <v>0</v>
      </c>
      <c r="I115" s="69">
        <v>0</v>
      </c>
      <c r="J115" s="69">
        <v>0</v>
      </c>
      <c r="K115" s="69">
        <v>0</v>
      </c>
      <c r="L115" s="91"/>
      <c r="M115" s="91"/>
    </row>
    <row r="116" spans="1:13" s="22" customFormat="1">
      <c r="A116" s="81"/>
      <c r="B116" s="91"/>
      <c r="C116" s="9"/>
      <c r="D116" s="8"/>
      <c r="E116" s="92"/>
      <c r="F116" s="74">
        <v>2017</v>
      </c>
      <c r="G116" s="69">
        <f t="shared" si="9"/>
        <v>10456.700000000001</v>
      </c>
      <c r="H116" s="69">
        <v>0</v>
      </c>
      <c r="I116" s="69">
        <v>8180</v>
      </c>
      <c r="J116" s="69">
        <v>2276.6999999999998</v>
      </c>
      <c r="K116" s="69">
        <v>0</v>
      </c>
      <c r="L116" s="91"/>
      <c r="M116" s="91"/>
    </row>
    <row r="117" spans="1:13" s="22" customFormat="1">
      <c r="A117" s="81"/>
      <c r="B117" s="91"/>
      <c r="C117" s="9"/>
      <c r="D117" s="8"/>
      <c r="E117" s="92"/>
      <c r="F117" s="74">
        <v>2018</v>
      </c>
      <c r="G117" s="69">
        <f t="shared" si="9"/>
        <v>0</v>
      </c>
      <c r="H117" s="69">
        <v>0</v>
      </c>
      <c r="I117" s="69">
        <v>0</v>
      </c>
      <c r="J117" s="69">
        <v>0</v>
      </c>
      <c r="K117" s="69">
        <v>0</v>
      </c>
      <c r="L117" s="91"/>
      <c r="M117" s="91"/>
    </row>
    <row r="118" spans="1:13" s="22" customFormat="1">
      <c r="A118" s="81"/>
      <c r="B118" s="91"/>
      <c r="C118" s="9"/>
      <c r="D118" s="8"/>
      <c r="E118" s="92"/>
      <c r="F118" s="74">
        <v>2019</v>
      </c>
      <c r="G118" s="69">
        <f t="shared" si="9"/>
        <v>0</v>
      </c>
      <c r="H118" s="69">
        <v>0</v>
      </c>
      <c r="I118" s="69">
        <v>0</v>
      </c>
      <c r="J118" s="69">
        <v>0</v>
      </c>
      <c r="K118" s="69">
        <v>0</v>
      </c>
      <c r="L118" s="91"/>
      <c r="M118" s="91"/>
    </row>
    <row r="119" spans="1:13" s="22" customFormat="1">
      <c r="A119" s="81"/>
      <c r="B119" s="91"/>
      <c r="C119" s="9"/>
      <c r="D119" s="8"/>
      <c r="E119" s="92"/>
      <c r="F119" s="74">
        <v>2020</v>
      </c>
      <c r="G119" s="69">
        <f t="shared" si="9"/>
        <v>0</v>
      </c>
      <c r="H119" s="69">
        <v>0</v>
      </c>
      <c r="I119" s="69">
        <v>0</v>
      </c>
      <c r="J119" s="69">
        <v>0</v>
      </c>
      <c r="K119" s="69">
        <v>0</v>
      </c>
      <c r="L119" s="91"/>
      <c r="M119" s="91"/>
    </row>
    <row r="120" spans="1:13" s="22" customFormat="1">
      <c r="A120" s="81"/>
      <c r="B120" s="91"/>
      <c r="C120" s="9"/>
      <c r="D120" s="8"/>
      <c r="E120" s="92"/>
      <c r="F120" s="74">
        <v>2021</v>
      </c>
      <c r="G120" s="69">
        <f t="shared" si="9"/>
        <v>0</v>
      </c>
      <c r="H120" s="69">
        <v>0</v>
      </c>
      <c r="I120" s="69">
        <v>0</v>
      </c>
      <c r="J120" s="69">
        <v>0</v>
      </c>
      <c r="K120" s="69">
        <v>0</v>
      </c>
      <c r="L120" s="91"/>
      <c r="M120" s="91"/>
    </row>
    <row r="121" spans="1:13" s="22" customFormat="1">
      <c r="A121" s="81"/>
      <c r="B121" s="91"/>
      <c r="C121" s="9"/>
      <c r="D121" s="8"/>
      <c r="E121" s="92"/>
      <c r="F121" s="74">
        <v>2022</v>
      </c>
      <c r="G121" s="69">
        <f t="shared" si="9"/>
        <v>0</v>
      </c>
      <c r="H121" s="69">
        <v>0</v>
      </c>
      <c r="I121" s="69">
        <v>0</v>
      </c>
      <c r="J121" s="69">
        <v>0</v>
      </c>
      <c r="K121" s="69">
        <v>0</v>
      </c>
      <c r="L121" s="91"/>
      <c r="M121" s="91"/>
    </row>
    <row r="122" spans="1:13" s="22" customFormat="1">
      <c r="A122" s="81"/>
      <c r="B122" s="91"/>
      <c r="C122" s="9"/>
      <c r="D122" s="8"/>
      <c r="E122" s="92"/>
      <c r="F122" s="74">
        <v>2023</v>
      </c>
      <c r="G122" s="69">
        <f t="shared" si="9"/>
        <v>0</v>
      </c>
      <c r="H122" s="69">
        <v>0</v>
      </c>
      <c r="I122" s="69">
        <v>0</v>
      </c>
      <c r="J122" s="69">
        <v>0</v>
      </c>
      <c r="K122" s="69">
        <v>0</v>
      </c>
      <c r="L122" s="91"/>
      <c r="M122" s="91"/>
    </row>
    <row r="123" spans="1:13" s="22" customFormat="1">
      <c r="A123" s="81"/>
      <c r="B123" s="91"/>
      <c r="C123" s="9"/>
      <c r="D123" s="8"/>
      <c r="E123" s="92"/>
      <c r="F123" s="74">
        <v>2024</v>
      </c>
      <c r="G123" s="69">
        <f t="shared" si="9"/>
        <v>0</v>
      </c>
      <c r="H123" s="69">
        <v>0</v>
      </c>
      <c r="I123" s="69">
        <v>0</v>
      </c>
      <c r="J123" s="69">
        <v>0</v>
      </c>
      <c r="K123" s="69">
        <v>0</v>
      </c>
      <c r="L123" s="91"/>
      <c r="M123" s="91"/>
    </row>
    <row r="124" spans="1:13" s="22" customFormat="1">
      <c r="A124" s="81" t="s">
        <v>56</v>
      </c>
      <c r="B124" s="91" t="s">
        <v>57</v>
      </c>
      <c r="C124" s="9"/>
      <c r="D124" s="8"/>
      <c r="E124" s="92">
        <v>1</v>
      </c>
      <c r="F124" s="74" t="s">
        <v>16</v>
      </c>
      <c r="G124" s="69">
        <f t="shared" si="9"/>
        <v>370</v>
      </c>
      <c r="H124" s="69">
        <f>SUM(H125:H134)</f>
        <v>0</v>
      </c>
      <c r="I124" s="69">
        <f>SUM(I125:I134)</f>
        <v>0</v>
      </c>
      <c r="J124" s="69">
        <f>SUM(J125:J134)</f>
        <v>370</v>
      </c>
      <c r="K124" s="69">
        <f>SUM(K125:K134)</f>
        <v>0</v>
      </c>
      <c r="L124" s="91"/>
      <c r="M124" s="91"/>
    </row>
    <row r="125" spans="1:13" s="22" customFormat="1">
      <c r="A125" s="81"/>
      <c r="B125" s="91"/>
      <c r="C125" s="9"/>
      <c r="D125" s="8"/>
      <c r="E125" s="92"/>
      <c r="F125" s="74">
        <v>2015</v>
      </c>
      <c r="G125" s="69">
        <f t="shared" si="9"/>
        <v>0</v>
      </c>
      <c r="H125" s="69">
        <v>0</v>
      </c>
      <c r="I125" s="69">
        <v>0</v>
      </c>
      <c r="J125" s="69">
        <v>0</v>
      </c>
      <c r="K125" s="69">
        <v>0</v>
      </c>
      <c r="L125" s="91"/>
      <c r="M125" s="91"/>
    </row>
    <row r="126" spans="1:13" s="22" customFormat="1">
      <c r="A126" s="81"/>
      <c r="B126" s="91"/>
      <c r="C126" s="9"/>
      <c r="D126" s="8"/>
      <c r="E126" s="92"/>
      <c r="F126" s="74">
        <v>2016</v>
      </c>
      <c r="G126" s="69">
        <f t="shared" si="9"/>
        <v>0</v>
      </c>
      <c r="H126" s="69">
        <v>0</v>
      </c>
      <c r="I126" s="69">
        <v>0</v>
      </c>
      <c r="J126" s="69">
        <v>0</v>
      </c>
      <c r="K126" s="69">
        <v>0</v>
      </c>
      <c r="L126" s="91"/>
      <c r="M126" s="91"/>
    </row>
    <row r="127" spans="1:13" s="22" customFormat="1">
      <c r="A127" s="81"/>
      <c r="B127" s="91"/>
      <c r="C127" s="9"/>
      <c r="D127" s="8"/>
      <c r="E127" s="92"/>
      <c r="F127" s="74">
        <v>2017</v>
      </c>
      <c r="G127" s="69">
        <f t="shared" si="9"/>
        <v>370</v>
      </c>
      <c r="H127" s="69">
        <v>0</v>
      </c>
      <c r="I127" s="69">
        <v>0</v>
      </c>
      <c r="J127" s="69">
        <v>370</v>
      </c>
      <c r="K127" s="69">
        <v>0</v>
      </c>
      <c r="L127" s="91"/>
      <c r="M127" s="91"/>
    </row>
    <row r="128" spans="1:13" s="22" customFormat="1">
      <c r="A128" s="81"/>
      <c r="B128" s="91"/>
      <c r="C128" s="9"/>
      <c r="D128" s="8"/>
      <c r="E128" s="92"/>
      <c r="F128" s="74">
        <v>2018</v>
      </c>
      <c r="G128" s="69">
        <f t="shared" si="9"/>
        <v>0</v>
      </c>
      <c r="H128" s="69">
        <v>0</v>
      </c>
      <c r="I128" s="69">
        <v>0</v>
      </c>
      <c r="J128" s="69">
        <v>0</v>
      </c>
      <c r="K128" s="69">
        <v>0</v>
      </c>
      <c r="L128" s="91"/>
      <c r="M128" s="91"/>
    </row>
    <row r="129" spans="1:13" s="22" customFormat="1">
      <c r="A129" s="81"/>
      <c r="B129" s="91"/>
      <c r="C129" s="9"/>
      <c r="D129" s="8"/>
      <c r="E129" s="92"/>
      <c r="F129" s="74">
        <v>2019</v>
      </c>
      <c r="G129" s="69">
        <f t="shared" si="9"/>
        <v>0</v>
      </c>
      <c r="H129" s="69">
        <v>0</v>
      </c>
      <c r="I129" s="69">
        <v>0</v>
      </c>
      <c r="J129" s="69">
        <v>0</v>
      </c>
      <c r="K129" s="69">
        <v>0</v>
      </c>
      <c r="L129" s="91"/>
      <c r="M129" s="91"/>
    </row>
    <row r="130" spans="1:13" s="22" customFormat="1">
      <c r="A130" s="81"/>
      <c r="B130" s="91"/>
      <c r="C130" s="9"/>
      <c r="D130" s="8"/>
      <c r="E130" s="92"/>
      <c r="F130" s="74">
        <v>2020</v>
      </c>
      <c r="G130" s="69">
        <f t="shared" si="9"/>
        <v>0</v>
      </c>
      <c r="H130" s="69">
        <v>0</v>
      </c>
      <c r="I130" s="69">
        <v>0</v>
      </c>
      <c r="J130" s="69">
        <v>0</v>
      </c>
      <c r="K130" s="69">
        <v>0</v>
      </c>
      <c r="L130" s="91"/>
      <c r="M130" s="91"/>
    </row>
    <row r="131" spans="1:13" s="22" customFormat="1">
      <c r="A131" s="81"/>
      <c r="B131" s="91"/>
      <c r="C131" s="9"/>
      <c r="D131" s="8"/>
      <c r="E131" s="92"/>
      <c r="F131" s="74">
        <v>2021</v>
      </c>
      <c r="G131" s="69">
        <f t="shared" si="9"/>
        <v>0</v>
      </c>
      <c r="H131" s="69">
        <v>0</v>
      </c>
      <c r="I131" s="69">
        <v>0</v>
      </c>
      <c r="J131" s="69">
        <v>0</v>
      </c>
      <c r="K131" s="69">
        <v>0</v>
      </c>
      <c r="L131" s="91"/>
      <c r="M131" s="91"/>
    </row>
    <row r="132" spans="1:13" s="22" customFormat="1">
      <c r="A132" s="81"/>
      <c r="B132" s="91"/>
      <c r="C132" s="9"/>
      <c r="D132" s="8"/>
      <c r="E132" s="92"/>
      <c r="F132" s="74">
        <v>2022</v>
      </c>
      <c r="G132" s="69">
        <f t="shared" si="9"/>
        <v>0</v>
      </c>
      <c r="H132" s="69">
        <v>0</v>
      </c>
      <c r="I132" s="69">
        <v>0</v>
      </c>
      <c r="J132" s="69">
        <v>0</v>
      </c>
      <c r="K132" s="69">
        <v>0</v>
      </c>
      <c r="L132" s="91"/>
      <c r="M132" s="91"/>
    </row>
    <row r="133" spans="1:13" s="22" customFormat="1">
      <c r="A133" s="81"/>
      <c r="B133" s="91"/>
      <c r="C133" s="9"/>
      <c r="D133" s="8"/>
      <c r="E133" s="92"/>
      <c r="F133" s="74">
        <v>2023</v>
      </c>
      <c r="G133" s="69">
        <f t="shared" si="9"/>
        <v>0</v>
      </c>
      <c r="H133" s="69">
        <v>0</v>
      </c>
      <c r="I133" s="69">
        <v>0</v>
      </c>
      <c r="J133" s="69">
        <v>0</v>
      </c>
      <c r="K133" s="69">
        <v>0</v>
      </c>
      <c r="L133" s="91"/>
      <c r="M133" s="91"/>
    </row>
    <row r="134" spans="1:13" s="22" customFormat="1">
      <c r="A134" s="81"/>
      <c r="B134" s="91"/>
      <c r="C134" s="9"/>
      <c r="D134" s="8"/>
      <c r="E134" s="92"/>
      <c r="F134" s="74">
        <v>2024</v>
      </c>
      <c r="G134" s="69">
        <f t="shared" si="9"/>
        <v>0</v>
      </c>
      <c r="H134" s="69">
        <v>0</v>
      </c>
      <c r="I134" s="69">
        <v>0</v>
      </c>
      <c r="J134" s="69">
        <v>0</v>
      </c>
      <c r="K134" s="69">
        <v>0</v>
      </c>
      <c r="L134" s="91"/>
      <c r="M134" s="91"/>
    </row>
    <row r="135" spans="1:13" s="22" customFormat="1" ht="15.75" customHeight="1">
      <c r="A135" s="82" t="s">
        <v>59</v>
      </c>
      <c r="B135" s="91" t="s">
        <v>58</v>
      </c>
      <c r="C135" s="9"/>
      <c r="D135" s="8"/>
      <c r="E135" s="85">
        <v>1</v>
      </c>
      <c r="F135" s="74" t="s">
        <v>16</v>
      </c>
      <c r="G135" s="69">
        <f t="shared" si="9"/>
        <v>225390.5</v>
      </c>
      <c r="H135" s="69">
        <f>SUM(H136:H145)</f>
        <v>0</v>
      </c>
      <c r="I135" s="69">
        <f>SUM(I136:I145)</f>
        <v>167583.69999999998</v>
      </c>
      <c r="J135" s="69">
        <f>SUM(J136:J145)</f>
        <v>57806.8</v>
      </c>
      <c r="K135" s="69">
        <f>SUM(K136:K145)</f>
        <v>0</v>
      </c>
      <c r="L135" s="91"/>
      <c r="M135" s="93" t="s">
        <v>37</v>
      </c>
    </row>
    <row r="136" spans="1:13" s="22" customFormat="1">
      <c r="A136" s="83"/>
      <c r="B136" s="91"/>
      <c r="C136" s="9"/>
      <c r="D136" s="8"/>
      <c r="E136" s="86"/>
      <c r="F136" s="74">
        <v>2015</v>
      </c>
      <c r="G136" s="69">
        <f t="shared" si="9"/>
        <v>0</v>
      </c>
      <c r="H136" s="69">
        <f>H147+H180+H246</f>
        <v>0</v>
      </c>
      <c r="I136" s="69">
        <f t="shared" ref="I136:K136" si="10">I147+I180+I246</f>
        <v>0</v>
      </c>
      <c r="J136" s="69">
        <f t="shared" si="10"/>
        <v>0</v>
      </c>
      <c r="K136" s="69">
        <f t="shared" si="10"/>
        <v>0</v>
      </c>
      <c r="L136" s="91"/>
      <c r="M136" s="94"/>
    </row>
    <row r="137" spans="1:13" s="22" customFormat="1">
      <c r="A137" s="83"/>
      <c r="B137" s="91"/>
      <c r="C137" s="9"/>
      <c r="D137" s="8"/>
      <c r="E137" s="86"/>
      <c r="F137" s="74">
        <v>2016</v>
      </c>
      <c r="G137" s="69">
        <f t="shared" si="9"/>
        <v>0</v>
      </c>
      <c r="H137" s="69">
        <f t="shared" ref="H137:K137" si="11">H148+H181+H247</f>
        <v>0</v>
      </c>
      <c r="I137" s="69">
        <f t="shared" si="11"/>
        <v>0</v>
      </c>
      <c r="J137" s="69">
        <f t="shared" si="11"/>
        <v>0</v>
      </c>
      <c r="K137" s="69">
        <f t="shared" si="11"/>
        <v>0</v>
      </c>
      <c r="L137" s="91"/>
      <c r="M137" s="94"/>
    </row>
    <row r="138" spans="1:13" s="22" customFormat="1">
      <c r="A138" s="83"/>
      <c r="B138" s="91"/>
      <c r="C138" s="9"/>
      <c r="D138" s="8"/>
      <c r="E138" s="86"/>
      <c r="F138" s="74">
        <v>2017</v>
      </c>
      <c r="G138" s="69">
        <f t="shared" ref="G138:G162" si="12">SUM(H138:K138)</f>
        <v>0</v>
      </c>
      <c r="H138" s="69">
        <f t="shared" ref="H138:K138" si="13">H149+H182+H248</f>
        <v>0</v>
      </c>
      <c r="I138" s="69">
        <f t="shared" si="13"/>
        <v>0</v>
      </c>
      <c r="J138" s="69">
        <f t="shared" si="13"/>
        <v>0</v>
      </c>
      <c r="K138" s="69">
        <f t="shared" si="13"/>
        <v>0</v>
      </c>
      <c r="L138" s="91"/>
      <c r="M138" s="94"/>
    </row>
    <row r="139" spans="1:13" s="22" customFormat="1">
      <c r="A139" s="83"/>
      <c r="B139" s="91"/>
      <c r="C139" s="9"/>
      <c r="D139" s="8"/>
      <c r="E139" s="86"/>
      <c r="F139" s="74">
        <v>2018</v>
      </c>
      <c r="G139" s="69">
        <f t="shared" si="12"/>
        <v>2859.6</v>
      </c>
      <c r="H139" s="69">
        <f t="shared" ref="H139:K139" si="14">H150+H183+H249</f>
        <v>0</v>
      </c>
      <c r="I139" s="69">
        <f t="shared" si="14"/>
        <v>0</v>
      </c>
      <c r="J139" s="69">
        <f t="shared" si="14"/>
        <v>2859.6</v>
      </c>
      <c r="K139" s="69">
        <f t="shared" si="14"/>
        <v>0</v>
      </c>
      <c r="L139" s="91"/>
      <c r="M139" s="94"/>
    </row>
    <row r="140" spans="1:13" s="22" customFormat="1">
      <c r="A140" s="83"/>
      <c r="B140" s="91"/>
      <c r="C140" s="9"/>
      <c r="D140" s="8"/>
      <c r="E140" s="86"/>
      <c r="F140" s="74">
        <v>2019</v>
      </c>
      <c r="G140" s="69">
        <f t="shared" si="12"/>
        <v>2298.6</v>
      </c>
      <c r="H140" s="69">
        <f t="shared" ref="H140:K140" si="15">H151+H184+H250</f>
        <v>0</v>
      </c>
      <c r="I140" s="69">
        <f t="shared" si="15"/>
        <v>0</v>
      </c>
      <c r="J140" s="69">
        <f t="shared" si="15"/>
        <v>2298.6</v>
      </c>
      <c r="K140" s="69">
        <f t="shared" si="15"/>
        <v>0</v>
      </c>
      <c r="L140" s="91"/>
      <c r="M140" s="94"/>
    </row>
    <row r="141" spans="1:13" s="22" customFormat="1">
      <c r="A141" s="83"/>
      <c r="B141" s="91"/>
      <c r="C141" s="9"/>
      <c r="D141" s="8"/>
      <c r="E141" s="86"/>
      <c r="F141" s="74">
        <v>2020</v>
      </c>
      <c r="G141" s="69">
        <f t="shared" si="12"/>
        <v>5965.7000000000007</v>
      </c>
      <c r="H141" s="69">
        <f t="shared" ref="H141:K141" si="16">H152+H185+H251</f>
        <v>0</v>
      </c>
      <c r="I141" s="69">
        <f t="shared" si="16"/>
        <v>0</v>
      </c>
      <c r="J141" s="69">
        <f t="shared" si="16"/>
        <v>5965.7000000000007</v>
      </c>
      <c r="K141" s="69">
        <f t="shared" si="16"/>
        <v>0</v>
      </c>
      <c r="L141" s="91"/>
      <c r="M141" s="94"/>
    </row>
    <row r="142" spans="1:13" s="22" customFormat="1">
      <c r="A142" s="83"/>
      <c r="B142" s="91"/>
      <c r="C142" s="9"/>
      <c r="D142" s="8"/>
      <c r="E142" s="86"/>
      <c r="F142" s="74">
        <v>2021</v>
      </c>
      <c r="G142" s="69">
        <f t="shared" si="12"/>
        <v>6196.2000000000007</v>
      </c>
      <c r="H142" s="69">
        <f t="shared" ref="H142:K142" si="17">H153+H186+H252</f>
        <v>0</v>
      </c>
      <c r="I142" s="69">
        <f t="shared" si="17"/>
        <v>2905.6</v>
      </c>
      <c r="J142" s="69">
        <f t="shared" si="17"/>
        <v>3290.6000000000004</v>
      </c>
      <c r="K142" s="69">
        <f t="shared" si="17"/>
        <v>0</v>
      </c>
      <c r="L142" s="91"/>
      <c r="M142" s="94"/>
    </row>
    <row r="143" spans="1:13" s="22" customFormat="1">
      <c r="A143" s="83"/>
      <c r="B143" s="91"/>
      <c r="C143" s="9"/>
      <c r="D143" s="8"/>
      <c r="E143" s="86"/>
      <c r="F143" s="74">
        <v>2022</v>
      </c>
      <c r="G143" s="69">
        <f t="shared" si="12"/>
        <v>208070.39999999997</v>
      </c>
      <c r="H143" s="69">
        <f t="shared" ref="H143:K143" si="18">H154+H187+H253</f>
        <v>0</v>
      </c>
      <c r="I143" s="69">
        <f t="shared" si="18"/>
        <v>164678.09999999998</v>
      </c>
      <c r="J143" s="69">
        <f t="shared" si="18"/>
        <v>43392.3</v>
      </c>
      <c r="K143" s="69">
        <f t="shared" si="18"/>
        <v>0</v>
      </c>
      <c r="L143" s="91"/>
      <c r="M143" s="94"/>
    </row>
    <row r="144" spans="1:13" s="22" customFormat="1">
      <c r="A144" s="83"/>
      <c r="B144" s="91"/>
      <c r="C144" s="9"/>
      <c r="D144" s="8"/>
      <c r="E144" s="86"/>
      <c r="F144" s="74">
        <v>2023</v>
      </c>
      <c r="G144" s="69">
        <f t="shared" si="12"/>
        <v>0</v>
      </c>
      <c r="H144" s="69">
        <f t="shared" ref="H144:K144" si="19">H155+H188+H254</f>
        <v>0</v>
      </c>
      <c r="I144" s="69">
        <f t="shared" si="19"/>
        <v>0</v>
      </c>
      <c r="J144" s="69">
        <f t="shared" si="19"/>
        <v>0</v>
      </c>
      <c r="K144" s="69">
        <f t="shared" si="19"/>
        <v>0</v>
      </c>
      <c r="L144" s="91"/>
      <c r="M144" s="94"/>
    </row>
    <row r="145" spans="1:13" s="22" customFormat="1">
      <c r="A145" s="84"/>
      <c r="B145" s="91"/>
      <c r="C145" s="9"/>
      <c r="D145" s="8"/>
      <c r="E145" s="87"/>
      <c r="F145" s="74">
        <v>2024</v>
      </c>
      <c r="G145" s="69">
        <f t="shared" si="12"/>
        <v>0</v>
      </c>
      <c r="H145" s="69">
        <f t="shared" ref="H145:K145" si="20">H156+H189+H255</f>
        <v>0</v>
      </c>
      <c r="I145" s="69">
        <f t="shared" si="20"/>
        <v>0</v>
      </c>
      <c r="J145" s="69">
        <f t="shared" si="20"/>
        <v>0</v>
      </c>
      <c r="K145" s="69">
        <f t="shared" si="20"/>
        <v>0</v>
      </c>
      <c r="L145" s="91"/>
      <c r="M145" s="95"/>
    </row>
    <row r="146" spans="1:13" s="28" customFormat="1" ht="15.75" customHeight="1">
      <c r="A146" s="82" t="s">
        <v>60</v>
      </c>
      <c r="B146" s="91" t="s">
        <v>115</v>
      </c>
      <c r="C146" s="9"/>
      <c r="D146" s="8"/>
      <c r="E146" s="92">
        <v>1</v>
      </c>
      <c r="F146" s="74" t="s">
        <v>16</v>
      </c>
      <c r="G146" s="69">
        <f t="shared" si="12"/>
        <v>117012.79999999999</v>
      </c>
      <c r="H146" s="69">
        <f>SUM(H147:H156)</f>
        <v>0</v>
      </c>
      <c r="I146" s="69">
        <f>SUM(I147:I156)</f>
        <v>92036.9</v>
      </c>
      <c r="J146" s="69">
        <f>SUM(J147:J156)</f>
        <v>24975.899999999998</v>
      </c>
      <c r="K146" s="69">
        <f>SUM(K147:K156)</f>
        <v>0</v>
      </c>
      <c r="L146" s="91" t="s">
        <v>106</v>
      </c>
      <c r="M146" s="93" t="s">
        <v>37</v>
      </c>
    </row>
    <row r="147" spans="1:13" s="28" customFormat="1" ht="15" customHeight="1">
      <c r="A147" s="83"/>
      <c r="B147" s="91"/>
      <c r="C147" s="9"/>
      <c r="D147" s="8"/>
      <c r="E147" s="92"/>
      <c r="F147" s="74">
        <v>2015</v>
      </c>
      <c r="G147" s="69">
        <f t="shared" si="12"/>
        <v>0</v>
      </c>
      <c r="H147" s="69">
        <f t="shared" ref="H147:K147" si="21">H158+H169</f>
        <v>0</v>
      </c>
      <c r="I147" s="69">
        <f t="shared" si="21"/>
        <v>0</v>
      </c>
      <c r="J147" s="69">
        <f t="shared" si="21"/>
        <v>0</v>
      </c>
      <c r="K147" s="69">
        <f t="shared" si="21"/>
        <v>0</v>
      </c>
      <c r="L147" s="91"/>
      <c r="M147" s="94"/>
    </row>
    <row r="148" spans="1:13" s="28" customFormat="1" ht="15" customHeight="1">
      <c r="A148" s="83"/>
      <c r="B148" s="91"/>
      <c r="C148" s="9"/>
      <c r="D148" s="8"/>
      <c r="E148" s="92"/>
      <c r="F148" s="74">
        <v>2016</v>
      </c>
      <c r="G148" s="69">
        <f t="shared" si="12"/>
        <v>0</v>
      </c>
      <c r="H148" s="69">
        <f t="shared" ref="H148:K148" si="22">H159+H170</f>
        <v>0</v>
      </c>
      <c r="I148" s="69">
        <f t="shared" si="22"/>
        <v>0</v>
      </c>
      <c r="J148" s="69">
        <f t="shared" si="22"/>
        <v>0</v>
      </c>
      <c r="K148" s="69">
        <f t="shared" si="22"/>
        <v>0</v>
      </c>
      <c r="L148" s="91"/>
      <c r="M148" s="94"/>
    </row>
    <row r="149" spans="1:13" s="28" customFormat="1" ht="15" customHeight="1">
      <c r="A149" s="83"/>
      <c r="B149" s="91"/>
      <c r="C149" s="9"/>
      <c r="D149" s="8"/>
      <c r="E149" s="92"/>
      <c r="F149" s="74">
        <v>2017</v>
      </c>
      <c r="G149" s="69">
        <f t="shared" si="12"/>
        <v>0</v>
      </c>
      <c r="H149" s="69">
        <f t="shared" ref="H149:K149" si="23">H160+H171</f>
        <v>0</v>
      </c>
      <c r="I149" s="69">
        <f t="shared" si="23"/>
        <v>0</v>
      </c>
      <c r="J149" s="69">
        <f t="shared" si="23"/>
        <v>0</v>
      </c>
      <c r="K149" s="69">
        <f t="shared" si="23"/>
        <v>0</v>
      </c>
      <c r="L149" s="91"/>
      <c r="M149" s="94"/>
    </row>
    <row r="150" spans="1:13" s="28" customFormat="1" ht="15" customHeight="1">
      <c r="A150" s="83"/>
      <c r="B150" s="91"/>
      <c r="C150" s="9"/>
      <c r="D150" s="8"/>
      <c r="E150" s="92"/>
      <c r="F150" s="74">
        <v>2018</v>
      </c>
      <c r="G150" s="69">
        <f t="shared" si="12"/>
        <v>2859.6</v>
      </c>
      <c r="H150" s="69">
        <f t="shared" ref="H150:K150" si="24">H161+H172</f>
        <v>0</v>
      </c>
      <c r="I150" s="69">
        <f t="shared" si="24"/>
        <v>0</v>
      </c>
      <c r="J150" s="69">
        <f t="shared" si="24"/>
        <v>2859.6</v>
      </c>
      <c r="K150" s="69">
        <f t="shared" si="24"/>
        <v>0</v>
      </c>
      <c r="L150" s="91"/>
      <c r="M150" s="94"/>
    </row>
    <row r="151" spans="1:13" s="28" customFormat="1" ht="15" customHeight="1">
      <c r="A151" s="83"/>
      <c r="B151" s="91"/>
      <c r="C151" s="9"/>
      <c r="D151" s="8"/>
      <c r="E151" s="92"/>
      <c r="F151" s="74">
        <v>2019</v>
      </c>
      <c r="G151" s="69">
        <f t="shared" si="12"/>
        <v>2298.6</v>
      </c>
      <c r="H151" s="69">
        <f t="shared" ref="H151:K151" si="25">H162+H173</f>
        <v>0</v>
      </c>
      <c r="I151" s="69">
        <f t="shared" si="25"/>
        <v>0</v>
      </c>
      <c r="J151" s="69">
        <f t="shared" si="25"/>
        <v>2298.6</v>
      </c>
      <c r="K151" s="69">
        <f t="shared" si="25"/>
        <v>0</v>
      </c>
      <c r="L151" s="91"/>
      <c r="M151" s="94"/>
    </row>
    <row r="152" spans="1:13" s="28" customFormat="1" ht="15" customHeight="1">
      <c r="A152" s="83"/>
      <c r="B152" s="91"/>
      <c r="C152" s="9"/>
      <c r="D152" s="8"/>
      <c r="E152" s="92"/>
      <c r="F152" s="74">
        <v>2020</v>
      </c>
      <c r="G152" s="69">
        <f t="shared" si="12"/>
        <v>595.6</v>
      </c>
      <c r="H152" s="69">
        <f t="shared" ref="H152" si="26">H163+H174</f>
        <v>0</v>
      </c>
      <c r="I152" s="69">
        <f>I163+I174</f>
        <v>0</v>
      </c>
      <c r="J152" s="69">
        <f>J163+J174</f>
        <v>595.6</v>
      </c>
      <c r="K152" s="69">
        <f t="shared" ref="K152" si="27">K163+K174</f>
        <v>0</v>
      </c>
      <c r="L152" s="91"/>
      <c r="M152" s="94"/>
    </row>
    <row r="153" spans="1:13" s="28" customFormat="1" ht="15.75" customHeight="1">
      <c r="A153" s="83"/>
      <c r="B153" s="91"/>
      <c r="C153" s="9"/>
      <c r="D153" s="8"/>
      <c r="E153" s="92"/>
      <c r="F153" s="74">
        <v>2021</v>
      </c>
      <c r="G153" s="69">
        <f t="shared" si="12"/>
        <v>333.5</v>
      </c>
      <c r="H153" s="69">
        <f t="shared" ref="H153:K153" si="28">H164+H175</f>
        <v>0</v>
      </c>
      <c r="I153" s="69">
        <f t="shared" si="28"/>
        <v>0</v>
      </c>
      <c r="J153" s="69">
        <f t="shared" si="28"/>
        <v>333.5</v>
      </c>
      <c r="K153" s="69">
        <f t="shared" si="28"/>
        <v>0</v>
      </c>
      <c r="L153" s="91"/>
      <c r="M153" s="94"/>
    </row>
    <row r="154" spans="1:13" s="28" customFormat="1" ht="15.75" customHeight="1">
      <c r="A154" s="83"/>
      <c r="B154" s="91"/>
      <c r="C154" s="9"/>
      <c r="D154" s="8"/>
      <c r="E154" s="92"/>
      <c r="F154" s="74">
        <v>2022</v>
      </c>
      <c r="G154" s="69">
        <f t="shared" si="12"/>
        <v>110925.5</v>
      </c>
      <c r="H154" s="69">
        <f t="shared" ref="H154:K154" si="29">H165+H176</f>
        <v>0</v>
      </c>
      <c r="I154" s="69">
        <f t="shared" si="29"/>
        <v>92036.9</v>
      </c>
      <c r="J154" s="69">
        <f t="shared" si="29"/>
        <v>18888.599999999999</v>
      </c>
      <c r="K154" s="69">
        <f t="shared" si="29"/>
        <v>0</v>
      </c>
      <c r="L154" s="91"/>
      <c r="M154" s="94"/>
    </row>
    <row r="155" spans="1:13" s="28" customFormat="1" ht="15.75" customHeight="1">
      <c r="A155" s="83"/>
      <c r="B155" s="91"/>
      <c r="C155" s="9"/>
      <c r="D155" s="8"/>
      <c r="E155" s="92"/>
      <c r="F155" s="74">
        <v>2023</v>
      </c>
      <c r="G155" s="69">
        <f t="shared" si="12"/>
        <v>0</v>
      </c>
      <c r="H155" s="69">
        <f t="shared" ref="H155:K155" si="30">H166+H177</f>
        <v>0</v>
      </c>
      <c r="I155" s="69">
        <f t="shared" si="30"/>
        <v>0</v>
      </c>
      <c r="J155" s="69">
        <f t="shared" si="30"/>
        <v>0</v>
      </c>
      <c r="K155" s="69">
        <f t="shared" si="30"/>
        <v>0</v>
      </c>
      <c r="L155" s="91"/>
      <c r="M155" s="94"/>
    </row>
    <row r="156" spans="1:13" s="28" customFormat="1" ht="15.75" customHeight="1">
      <c r="A156" s="84"/>
      <c r="B156" s="91"/>
      <c r="C156" s="9"/>
      <c r="D156" s="8"/>
      <c r="E156" s="92"/>
      <c r="F156" s="74">
        <v>2024</v>
      </c>
      <c r="G156" s="69">
        <f t="shared" si="12"/>
        <v>0</v>
      </c>
      <c r="H156" s="69">
        <f t="shared" ref="H156:K156" si="31">H167+H178</f>
        <v>0</v>
      </c>
      <c r="I156" s="69">
        <f t="shared" si="31"/>
        <v>0</v>
      </c>
      <c r="J156" s="69">
        <f t="shared" si="31"/>
        <v>0</v>
      </c>
      <c r="K156" s="69">
        <f t="shared" si="31"/>
        <v>0</v>
      </c>
      <c r="L156" s="91"/>
      <c r="M156" s="94"/>
    </row>
    <row r="157" spans="1:13" s="28" customFormat="1" ht="15.75" customHeight="1">
      <c r="A157" s="82" t="s">
        <v>61</v>
      </c>
      <c r="B157" s="91" t="s">
        <v>141</v>
      </c>
      <c r="C157" s="9"/>
      <c r="D157" s="8"/>
      <c r="E157" s="92">
        <v>1</v>
      </c>
      <c r="F157" s="74" t="s">
        <v>16</v>
      </c>
      <c r="G157" s="69">
        <f t="shared" si="12"/>
        <v>10663.7</v>
      </c>
      <c r="H157" s="69">
        <f>SUM(H158:H167)</f>
        <v>0</v>
      </c>
      <c r="I157" s="69">
        <f>SUM(I158:I167)</f>
        <v>0</v>
      </c>
      <c r="J157" s="69">
        <f>SUM(J158:J167)</f>
        <v>10663.7</v>
      </c>
      <c r="K157" s="69">
        <f>SUM(K158:K167)</f>
        <v>0</v>
      </c>
      <c r="L157" s="91"/>
      <c r="M157" s="94"/>
    </row>
    <row r="158" spans="1:13" s="28" customFormat="1">
      <c r="A158" s="83"/>
      <c r="B158" s="91"/>
      <c r="C158" s="9"/>
      <c r="D158" s="8"/>
      <c r="E158" s="92"/>
      <c r="F158" s="74">
        <v>2015</v>
      </c>
      <c r="G158" s="69">
        <f t="shared" si="12"/>
        <v>0</v>
      </c>
      <c r="H158" s="69">
        <v>0</v>
      </c>
      <c r="I158" s="69">
        <v>0</v>
      </c>
      <c r="J158" s="69">
        <v>0</v>
      </c>
      <c r="K158" s="69">
        <v>0</v>
      </c>
      <c r="L158" s="91"/>
      <c r="M158" s="94"/>
    </row>
    <row r="159" spans="1:13" s="28" customFormat="1">
      <c r="A159" s="83"/>
      <c r="B159" s="91"/>
      <c r="C159" s="9"/>
      <c r="D159" s="8"/>
      <c r="E159" s="92"/>
      <c r="F159" s="74">
        <v>2016</v>
      </c>
      <c r="G159" s="69">
        <f t="shared" si="12"/>
        <v>0</v>
      </c>
      <c r="H159" s="69">
        <v>0</v>
      </c>
      <c r="I159" s="69">
        <v>0</v>
      </c>
      <c r="J159" s="69">
        <v>0</v>
      </c>
      <c r="K159" s="69">
        <v>0</v>
      </c>
      <c r="L159" s="91"/>
      <c r="M159" s="94"/>
    </row>
    <row r="160" spans="1:13" s="28" customFormat="1">
      <c r="A160" s="83"/>
      <c r="B160" s="91"/>
      <c r="C160" s="9"/>
      <c r="D160" s="8"/>
      <c r="E160" s="92"/>
      <c r="F160" s="74">
        <v>2017</v>
      </c>
      <c r="G160" s="69">
        <f t="shared" si="12"/>
        <v>0</v>
      </c>
      <c r="H160" s="69">
        <v>0</v>
      </c>
      <c r="I160" s="69">
        <v>0</v>
      </c>
      <c r="J160" s="69">
        <v>0</v>
      </c>
      <c r="K160" s="69">
        <v>0</v>
      </c>
      <c r="L160" s="91"/>
      <c r="M160" s="94"/>
    </row>
    <row r="161" spans="1:14" s="28" customFormat="1">
      <c r="A161" s="83"/>
      <c r="B161" s="91"/>
      <c r="C161" s="9"/>
      <c r="D161" s="8"/>
      <c r="E161" s="92"/>
      <c r="F161" s="74">
        <v>2018</v>
      </c>
      <c r="G161" s="69">
        <f t="shared" si="12"/>
        <v>2859.6</v>
      </c>
      <c r="H161" s="69">
        <v>0</v>
      </c>
      <c r="I161" s="69">
        <v>0</v>
      </c>
      <c r="J161" s="69">
        <v>2859.6</v>
      </c>
      <c r="K161" s="69">
        <v>0</v>
      </c>
      <c r="L161" s="91"/>
      <c r="M161" s="94"/>
    </row>
    <row r="162" spans="1:14" s="28" customFormat="1">
      <c r="A162" s="83"/>
      <c r="B162" s="91"/>
      <c r="C162" s="9"/>
      <c r="D162" s="8"/>
      <c r="E162" s="92"/>
      <c r="F162" s="74">
        <v>2019</v>
      </c>
      <c r="G162" s="69">
        <f t="shared" si="12"/>
        <v>2298.6</v>
      </c>
      <c r="H162" s="69">
        <v>0</v>
      </c>
      <c r="I162" s="69">
        <v>0</v>
      </c>
      <c r="J162" s="69">
        <v>2298.6</v>
      </c>
      <c r="K162" s="69">
        <v>0</v>
      </c>
      <c r="L162" s="91"/>
      <c r="M162" s="94"/>
    </row>
    <row r="163" spans="1:14" s="28" customFormat="1">
      <c r="A163" s="83"/>
      <c r="B163" s="91"/>
      <c r="C163" s="9"/>
      <c r="D163" s="8"/>
      <c r="E163" s="92"/>
      <c r="F163" s="74">
        <v>2020</v>
      </c>
      <c r="G163" s="69">
        <f>SUM(H163:K163)</f>
        <v>595.6</v>
      </c>
      <c r="H163" s="69">
        <v>0</v>
      </c>
      <c r="I163" s="69">
        <v>0</v>
      </c>
      <c r="J163" s="69">
        <v>595.6</v>
      </c>
      <c r="K163" s="69">
        <v>0</v>
      </c>
      <c r="L163" s="91"/>
      <c r="M163" s="94"/>
    </row>
    <row r="164" spans="1:14" s="28" customFormat="1">
      <c r="A164" s="83"/>
      <c r="B164" s="91"/>
      <c r="C164" s="9"/>
      <c r="D164" s="8"/>
      <c r="E164" s="92"/>
      <c r="F164" s="74">
        <v>2021</v>
      </c>
      <c r="G164" s="69">
        <f t="shared" ref="G164:G169" si="32">SUM(H164:K164)</f>
        <v>333.5</v>
      </c>
      <c r="H164" s="69">
        <v>0</v>
      </c>
      <c r="I164" s="69">
        <v>0</v>
      </c>
      <c r="J164" s="69">
        <f>2372-2038.5</f>
        <v>333.5</v>
      </c>
      <c r="K164" s="69">
        <v>0</v>
      </c>
      <c r="L164" s="91"/>
      <c r="M164" s="94"/>
      <c r="N164" s="28">
        <v>2372</v>
      </c>
    </row>
    <row r="165" spans="1:14" s="28" customFormat="1">
      <c r="A165" s="83"/>
      <c r="B165" s="91"/>
      <c r="C165" s="9"/>
      <c r="D165" s="8"/>
      <c r="E165" s="92"/>
      <c r="F165" s="74">
        <v>2022</v>
      </c>
      <c r="G165" s="69">
        <f t="shared" si="32"/>
        <v>4576.3999999999996</v>
      </c>
      <c r="H165" s="69">
        <v>0</v>
      </c>
      <c r="I165" s="69">
        <v>0</v>
      </c>
      <c r="J165" s="42">
        <f>4464+112.4</f>
        <v>4576.3999999999996</v>
      </c>
      <c r="K165" s="69">
        <v>0</v>
      </c>
      <c r="L165" s="91"/>
      <c r="M165" s="94"/>
    </row>
    <row r="166" spans="1:14" s="28" customFormat="1">
      <c r="A166" s="83"/>
      <c r="B166" s="91"/>
      <c r="C166" s="9"/>
      <c r="D166" s="8"/>
      <c r="E166" s="92"/>
      <c r="F166" s="74">
        <v>2023</v>
      </c>
      <c r="G166" s="69">
        <f t="shared" si="32"/>
        <v>0</v>
      </c>
      <c r="H166" s="69">
        <v>0</v>
      </c>
      <c r="I166" s="69">
        <v>0</v>
      </c>
      <c r="J166" s="69">
        <v>0</v>
      </c>
      <c r="K166" s="69">
        <v>0</v>
      </c>
      <c r="L166" s="91"/>
      <c r="M166" s="94"/>
    </row>
    <row r="167" spans="1:14" s="28" customFormat="1">
      <c r="A167" s="84"/>
      <c r="B167" s="91"/>
      <c r="C167" s="9"/>
      <c r="D167" s="8"/>
      <c r="E167" s="92"/>
      <c r="F167" s="74">
        <v>2024</v>
      </c>
      <c r="G167" s="69">
        <f t="shared" si="32"/>
        <v>0</v>
      </c>
      <c r="H167" s="69">
        <v>0</v>
      </c>
      <c r="I167" s="69">
        <v>0</v>
      </c>
      <c r="J167" s="69">
        <v>0</v>
      </c>
      <c r="K167" s="69">
        <v>0</v>
      </c>
      <c r="L167" s="91"/>
      <c r="M167" s="94"/>
    </row>
    <row r="168" spans="1:14" s="28" customFormat="1" ht="15.75" customHeight="1">
      <c r="A168" s="81" t="s">
        <v>101</v>
      </c>
      <c r="B168" s="96" t="s">
        <v>114</v>
      </c>
      <c r="C168" s="9"/>
      <c r="D168" s="8"/>
      <c r="E168" s="92">
        <v>1</v>
      </c>
      <c r="F168" s="74" t="s">
        <v>16</v>
      </c>
      <c r="G168" s="69">
        <f t="shared" si="32"/>
        <v>106349.09999999999</v>
      </c>
      <c r="H168" s="69">
        <f>SUM(H169:H178)</f>
        <v>0</v>
      </c>
      <c r="I168" s="69">
        <f>SUM(I169:I178)</f>
        <v>92036.9</v>
      </c>
      <c r="J168" s="69">
        <f>SUM(J169:J178)</f>
        <v>14312.2</v>
      </c>
      <c r="K168" s="69">
        <f>SUM(K169:K178)</f>
        <v>0</v>
      </c>
      <c r="L168" s="91"/>
      <c r="M168" s="94"/>
    </row>
    <row r="169" spans="1:14" s="28" customFormat="1">
      <c r="A169" s="81"/>
      <c r="B169" s="96"/>
      <c r="C169" s="9"/>
      <c r="D169" s="8"/>
      <c r="E169" s="92"/>
      <c r="F169" s="74">
        <v>2015</v>
      </c>
      <c r="G169" s="69">
        <f t="shared" si="32"/>
        <v>0</v>
      </c>
      <c r="H169" s="69">
        <v>0</v>
      </c>
      <c r="I169" s="69">
        <v>0</v>
      </c>
      <c r="J169" s="69">
        <v>0</v>
      </c>
      <c r="K169" s="69">
        <v>0</v>
      </c>
      <c r="L169" s="91"/>
      <c r="M169" s="94"/>
    </row>
    <row r="170" spans="1:14" s="28" customFormat="1">
      <c r="A170" s="81"/>
      <c r="B170" s="96"/>
      <c r="C170" s="9"/>
      <c r="D170" s="8"/>
      <c r="E170" s="92"/>
      <c r="F170" s="74">
        <v>2016</v>
      </c>
      <c r="G170" s="69">
        <f t="shared" ref="G170:G178" si="33">SUM(H170:K170)</f>
        <v>0</v>
      </c>
      <c r="H170" s="69">
        <v>0</v>
      </c>
      <c r="I170" s="69">
        <v>0</v>
      </c>
      <c r="J170" s="69">
        <v>0</v>
      </c>
      <c r="K170" s="69">
        <v>0</v>
      </c>
      <c r="L170" s="91"/>
      <c r="M170" s="94"/>
    </row>
    <row r="171" spans="1:14" s="28" customFormat="1">
      <c r="A171" s="81"/>
      <c r="B171" s="96"/>
      <c r="C171" s="9"/>
      <c r="D171" s="8"/>
      <c r="E171" s="92"/>
      <c r="F171" s="74">
        <v>2017</v>
      </c>
      <c r="G171" s="69">
        <f t="shared" si="33"/>
        <v>0</v>
      </c>
      <c r="H171" s="69">
        <v>0</v>
      </c>
      <c r="I171" s="69">
        <v>0</v>
      </c>
      <c r="J171" s="69">
        <v>0</v>
      </c>
      <c r="K171" s="69">
        <v>0</v>
      </c>
      <c r="L171" s="91"/>
      <c r="M171" s="94"/>
    </row>
    <row r="172" spans="1:14" s="28" customFormat="1">
      <c r="A172" s="81"/>
      <c r="B172" s="96"/>
      <c r="C172" s="9"/>
      <c r="D172" s="8"/>
      <c r="E172" s="92"/>
      <c r="F172" s="74">
        <v>2018</v>
      </c>
      <c r="G172" s="69">
        <f t="shared" si="33"/>
        <v>0</v>
      </c>
      <c r="H172" s="69">
        <v>0</v>
      </c>
      <c r="I172" s="69">
        <v>0</v>
      </c>
      <c r="J172" s="69">
        <v>0</v>
      </c>
      <c r="K172" s="69">
        <v>0</v>
      </c>
      <c r="L172" s="91"/>
      <c r="M172" s="94"/>
    </row>
    <row r="173" spans="1:14" s="28" customFormat="1">
      <c r="A173" s="81"/>
      <c r="B173" s="96"/>
      <c r="C173" s="9"/>
      <c r="D173" s="8"/>
      <c r="E173" s="92"/>
      <c r="F173" s="74">
        <v>2019</v>
      </c>
      <c r="G173" s="69">
        <f t="shared" si="33"/>
        <v>0</v>
      </c>
      <c r="H173" s="69">
        <v>0</v>
      </c>
      <c r="I173" s="69">
        <v>0</v>
      </c>
      <c r="J173" s="69">
        <v>0</v>
      </c>
      <c r="K173" s="69">
        <v>0</v>
      </c>
      <c r="L173" s="91"/>
      <c r="M173" s="94"/>
    </row>
    <row r="174" spans="1:14" s="28" customFormat="1">
      <c r="A174" s="81"/>
      <c r="B174" s="96"/>
      <c r="C174" s="9"/>
      <c r="D174" s="8"/>
      <c r="E174" s="92"/>
      <c r="F174" s="74">
        <v>2020</v>
      </c>
      <c r="G174" s="69">
        <f t="shared" si="33"/>
        <v>0</v>
      </c>
      <c r="H174" s="69">
        <v>0</v>
      </c>
      <c r="I174" s="69">
        <f>66269.8-66269.8</f>
        <v>0</v>
      </c>
      <c r="J174" s="69">
        <v>0</v>
      </c>
      <c r="K174" s="69">
        <v>0</v>
      </c>
      <c r="L174" s="91"/>
      <c r="M174" s="94"/>
    </row>
    <row r="175" spans="1:14" s="28" customFormat="1" ht="15.75" customHeight="1">
      <c r="A175" s="81"/>
      <c r="B175" s="96"/>
      <c r="C175" s="9"/>
      <c r="D175" s="8"/>
      <c r="E175" s="92"/>
      <c r="F175" s="74">
        <v>2021</v>
      </c>
      <c r="G175" s="69">
        <f t="shared" si="33"/>
        <v>0</v>
      </c>
      <c r="H175" s="69">
        <v>0</v>
      </c>
      <c r="I175" s="69">
        <v>0</v>
      </c>
      <c r="J175" s="69">
        <v>0</v>
      </c>
      <c r="K175" s="69">
        <v>0</v>
      </c>
      <c r="L175" s="91"/>
      <c r="M175" s="94"/>
    </row>
    <row r="176" spans="1:14" s="28" customFormat="1">
      <c r="A176" s="81"/>
      <c r="B176" s="96"/>
      <c r="C176" s="9"/>
      <c r="D176" s="8"/>
      <c r="E176" s="92"/>
      <c r="F176" s="74">
        <v>2022</v>
      </c>
      <c r="G176" s="69">
        <f t="shared" si="33"/>
        <v>106349.09999999999</v>
      </c>
      <c r="H176" s="69">
        <v>0</v>
      </c>
      <c r="I176" s="69">
        <f>65897.3+26139.6</f>
        <v>92036.9</v>
      </c>
      <c r="J176" s="69">
        <f>36366.1-26139.6+4085.7</f>
        <v>14312.2</v>
      </c>
      <c r="K176" s="69">
        <v>0</v>
      </c>
      <c r="L176" s="91"/>
      <c r="M176" s="94"/>
    </row>
    <row r="177" spans="1:13" s="28" customFormat="1">
      <c r="A177" s="81"/>
      <c r="B177" s="96"/>
      <c r="C177" s="9"/>
      <c r="D177" s="8"/>
      <c r="E177" s="92"/>
      <c r="F177" s="74">
        <v>2023</v>
      </c>
      <c r="G177" s="69">
        <f t="shared" si="33"/>
        <v>0</v>
      </c>
      <c r="H177" s="69">
        <v>0</v>
      </c>
      <c r="I177" s="69">
        <v>0</v>
      </c>
      <c r="J177" s="69">
        <v>0</v>
      </c>
      <c r="K177" s="69">
        <v>0</v>
      </c>
      <c r="L177" s="91"/>
      <c r="M177" s="94"/>
    </row>
    <row r="178" spans="1:13" s="28" customFormat="1">
      <c r="A178" s="81"/>
      <c r="B178" s="96"/>
      <c r="C178" s="9"/>
      <c r="D178" s="8"/>
      <c r="E178" s="92"/>
      <c r="F178" s="74">
        <v>2024</v>
      </c>
      <c r="G178" s="69">
        <f t="shared" si="33"/>
        <v>0</v>
      </c>
      <c r="H178" s="69">
        <v>0</v>
      </c>
      <c r="I178" s="69">
        <v>0</v>
      </c>
      <c r="J178" s="69">
        <v>0</v>
      </c>
      <c r="K178" s="69">
        <v>0</v>
      </c>
      <c r="L178" s="91"/>
      <c r="M178" s="95"/>
    </row>
    <row r="179" spans="1:13" s="28" customFormat="1" ht="15.6" customHeight="1">
      <c r="A179" s="81" t="s">
        <v>62</v>
      </c>
      <c r="B179" s="81" t="s">
        <v>142</v>
      </c>
      <c r="C179" s="9"/>
      <c r="D179" s="8"/>
      <c r="E179" s="92">
        <v>1</v>
      </c>
      <c r="F179" s="74" t="s">
        <v>16</v>
      </c>
      <c r="G179" s="69">
        <f>SUM(G180:G189)</f>
        <v>99712.2</v>
      </c>
      <c r="H179" s="69">
        <f>SUM(H180:H189)</f>
        <v>0</v>
      </c>
      <c r="I179" s="69">
        <f>SUM(I180:I189)</f>
        <v>75546.8</v>
      </c>
      <c r="J179" s="69">
        <f>SUM(J180:J189)</f>
        <v>24165.4</v>
      </c>
      <c r="K179" s="69">
        <f>SUM(K180:K189)</f>
        <v>0</v>
      </c>
      <c r="L179" s="102" t="s">
        <v>143</v>
      </c>
      <c r="M179" s="88" t="s">
        <v>37</v>
      </c>
    </row>
    <row r="180" spans="1:13" s="28" customFormat="1">
      <c r="A180" s="81"/>
      <c r="B180" s="81"/>
      <c r="C180" s="9"/>
      <c r="D180" s="8"/>
      <c r="E180" s="92"/>
      <c r="F180" s="74">
        <v>2015</v>
      </c>
      <c r="G180" s="69">
        <f t="shared" ref="G180:G189" si="34">SUM(H180:K180)</f>
        <v>0</v>
      </c>
      <c r="H180" s="69">
        <f>H191+H202+H224+H235</f>
        <v>0</v>
      </c>
      <c r="I180" s="69">
        <f t="shared" ref="I180:K180" si="35">I191+I202+I224+I235</f>
        <v>0</v>
      </c>
      <c r="J180" s="69">
        <f t="shared" si="35"/>
        <v>0</v>
      </c>
      <c r="K180" s="69">
        <f t="shared" si="35"/>
        <v>0</v>
      </c>
      <c r="L180" s="106"/>
      <c r="M180" s="88"/>
    </row>
    <row r="181" spans="1:13" s="28" customFormat="1">
      <c r="A181" s="81"/>
      <c r="B181" s="81"/>
      <c r="C181" s="9"/>
      <c r="D181" s="8"/>
      <c r="E181" s="92"/>
      <c r="F181" s="74">
        <v>2016</v>
      </c>
      <c r="G181" s="69">
        <f t="shared" si="34"/>
        <v>0</v>
      </c>
      <c r="H181" s="69">
        <f t="shared" ref="H181:K181" si="36">H192+H203+H225+H236</f>
        <v>0</v>
      </c>
      <c r="I181" s="69">
        <f t="shared" si="36"/>
        <v>0</v>
      </c>
      <c r="J181" s="69">
        <f t="shared" si="36"/>
        <v>0</v>
      </c>
      <c r="K181" s="69">
        <f t="shared" si="36"/>
        <v>0</v>
      </c>
      <c r="L181" s="106"/>
      <c r="M181" s="88"/>
    </row>
    <row r="182" spans="1:13" s="28" customFormat="1">
      <c r="A182" s="81"/>
      <c r="B182" s="81"/>
      <c r="C182" s="9"/>
      <c r="D182" s="8"/>
      <c r="E182" s="92"/>
      <c r="F182" s="74">
        <v>2017</v>
      </c>
      <c r="G182" s="69">
        <f t="shared" si="34"/>
        <v>0</v>
      </c>
      <c r="H182" s="69">
        <f t="shared" ref="H182:K182" si="37">H193+H204+H226+H237</f>
        <v>0</v>
      </c>
      <c r="I182" s="69">
        <f t="shared" si="37"/>
        <v>0</v>
      </c>
      <c r="J182" s="69">
        <f t="shared" si="37"/>
        <v>0</v>
      </c>
      <c r="K182" s="69">
        <f t="shared" si="37"/>
        <v>0</v>
      </c>
      <c r="L182" s="106"/>
      <c r="M182" s="88"/>
    </row>
    <row r="183" spans="1:13" s="28" customFormat="1">
      <c r="A183" s="81"/>
      <c r="B183" s="81"/>
      <c r="C183" s="9"/>
      <c r="D183" s="8"/>
      <c r="E183" s="92"/>
      <c r="F183" s="74">
        <v>2018</v>
      </c>
      <c r="G183" s="69">
        <f t="shared" si="34"/>
        <v>0</v>
      </c>
      <c r="H183" s="69">
        <f t="shared" ref="H183:K183" si="38">H194+H205+H227+H238</f>
        <v>0</v>
      </c>
      <c r="I183" s="69">
        <f t="shared" si="38"/>
        <v>0</v>
      </c>
      <c r="J183" s="69">
        <f t="shared" si="38"/>
        <v>0</v>
      </c>
      <c r="K183" s="69">
        <f t="shared" si="38"/>
        <v>0</v>
      </c>
      <c r="L183" s="106"/>
      <c r="M183" s="88"/>
    </row>
    <row r="184" spans="1:13" s="28" customFormat="1">
      <c r="A184" s="81"/>
      <c r="B184" s="81"/>
      <c r="C184" s="9"/>
      <c r="D184" s="8"/>
      <c r="E184" s="92"/>
      <c r="F184" s="74">
        <v>2019</v>
      </c>
      <c r="G184" s="69">
        <f t="shared" si="34"/>
        <v>0</v>
      </c>
      <c r="H184" s="69">
        <f t="shared" ref="H184:K184" si="39">H195+H206+H228+H239</f>
        <v>0</v>
      </c>
      <c r="I184" s="69">
        <f t="shared" si="39"/>
        <v>0</v>
      </c>
      <c r="J184" s="69">
        <f t="shared" si="39"/>
        <v>0</v>
      </c>
      <c r="K184" s="69">
        <f t="shared" si="39"/>
        <v>0</v>
      </c>
      <c r="L184" s="106"/>
      <c r="M184" s="88"/>
    </row>
    <row r="185" spans="1:13" s="28" customFormat="1">
      <c r="A185" s="81"/>
      <c r="B185" s="81"/>
      <c r="C185" s="9"/>
      <c r="D185" s="8"/>
      <c r="E185" s="92"/>
      <c r="F185" s="74">
        <v>2020</v>
      </c>
      <c r="G185" s="69">
        <f t="shared" si="34"/>
        <v>5370.1</v>
      </c>
      <c r="H185" s="69">
        <f t="shared" ref="H185:K185" si="40">H196+H207+H229+H240</f>
        <v>0</v>
      </c>
      <c r="I185" s="69">
        <f t="shared" si="40"/>
        <v>0</v>
      </c>
      <c r="J185" s="69">
        <f t="shared" si="40"/>
        <v>5370.1</v>
      </c>
      <c r="K185" s="69">
        <f t="shared" si="40"/>
        <v>0</v>
      </c>
      <c r="L185" s="106"/>
      <c r="M185" s="88"/>
    </row>
    <row r="186" spans="1:13" s="28" customFormat="1">
      <c r="A186" s="81"/>
      <c r="B186" s="81"/>
      <c r="C186" s="9"/>
      <c r="D186" s="8"/>
      <c r="E186" s="92"/>
      <c r="F186" s="74">
        <v>2021</v>
      </c>
      <c r="G186" s="69">
        <f t="shared" si="34"/>
        <v>5642.4</v>
      </c>
      <c r="H186" s="69">
        <f t="shared" ref="H186:K186" si="41">H197+H208+H230+H241</f>
        <v>0</v>
      </c>
      <c r="I186" s="69">
        <f t="shared" si="41"/>
        <v>2905.6</v>
      </c>
      <c r="J186" s="69">
        <f t="shared" si="41"/>
        <v>2736.8</v>
      </c>
      <c r="K186" s="69">
        <f t="shared" si="41"/>
        <v>0</v>
      </c>
      <c r="L186" s="106"/>
      <c r="M186" s="88"/>
    </row>
    <row r="187" spans="1:13" s="28" customFormat="1">
      <c r="A187" s="81"/>
      <c r="B187" s="81"/>
      <c r="C187" s="9"/>
      <c r="D187" s="8"/>
      <c r="E187" s="92"/>
      <c r="F187" s="74">
        <v>2022</v>
      </c>
      <c r="G187" s="69">
        <f t="shared" si="34"/>
        <v>88699.7</v>
      </c>
      <c r="H187" s="69">
        <f t="shared" ref="H187:K187" si="42">H198+H209+H231+H242</f>
        <v>0</v>
      </c>
      <c r="I187" s="69">
        <f t="shared" si="42"/>
        <v>72641.2</v>
      </c>
      <c r="J187" s="69">
        <f t="shared" si="42"/>
        <v>16058.5</v>
      </c>
      <c r="K187" s="69">
        <f t="shared" si="42"/>
        <v>0</v>
      </c>
      <c r="L187" s="106"/>
      <c r="M187" s="88"/>
    </row>
    <row r="188" spans="1:13" s="28" customFormat="1">
      <c r="A188" s="81"/>
      <c r="B188" s="81"/>
      <c r="C188" s="9"/>
      <c r="D188" s="8"/>
      <c r="E188" s="92"/>
      <c r="F188" s="74">
        <v>2023</v>
      </c>
      <c r="G188" s="69">
        <f t="shared" si="34"/>
        <v>0</v>
      </c>
      <c r="H188" s="69">
        <f t="shared" ref="H188:K188" si="43">H199+H210+H232+H243</f>
        <v>0</v>
      </c>
      <c r="I188" s="69">
        <f t="shared" si="43"/>
        <v>0</v>
      </c>
      <c r="J188" s="69">
        <f t="shared" si="43"/>
        <v>0</v>
      </c>
      <c r="K188" s="69">
        <f t="shared" si="43"/>
        <v>0</v>
      </c>
      <c r="L188" s="106"/>
      <c r="M188" s="88"/>
    </row>
    <row r="189" spans="1:13" s="28" customFormat="1">
      <c r="A189" s="81"/>
      <c r="B189" s="81"/>
      <c r="C189" s="9"/>
      <c r="D189" s="8"/>
      <c r="E189" s="92"/>
      <c r="F189" s="74">
        <v>2024</v>
      </c>
      <c r="G189" s="69">
        <f t="shared" si="34"/>
        <v>0</v>
      </c>
      <c r="H189" s="69">
        <f t="shared" ref="H189:K189" si="44">H200+H211+H233+H244</f>
        <v>0</v>
      </c>
      <c r="I189" s="69">
        <f t="shared" si="44"/>
        <v>0</v>
      </c>
      <c r="J189" s="69">
        <f t="shared" si="44"/>
        <v>0</v>
      </c>
      <c r="K189" s="69">
        <f t="shared" si="44"/>
        <v>0</v>
      </c>
      <c r="L189" s="106"/>
      <c r="M189" s="88"/>
    </row>
    <row r="190" spans="1:13" s="28" customFormat="1" ht="15.75" customHeight="1">
      <c r="A190" s="81" t="s">
        <v>63</v>
      </c>
      <c r="B190" s="81" t="s">
        <v>144</v>
      </c>
      <c r="C190" s="9"/>
      <c r="D190" s="8"/>
      <c r="E190" s="92">
        <v>1</v>
      </c>
      <c r="F190" s="74" t="s">
        <v>16</v>
      </c>
      <c r="G190" s="69">
        <f>SUM(G191:G200)</f>
        <v>10709.1</v>
      </c>
      <c r="H190" s="69">
        <f>SUM(H191:H200)</f>
        <v>0</v>
      </c>
      <c r="I190" s="69">
        <f>SUM(I191:I200)</f>
        <v>0</v>
      </c>
      <c r="J190" s="69">
        <f>SUM(J191:J200)</f>
        <v>10709.1</v>
      </c>
      <c r="K190" s="69">
        <f>SUM(K191:K200)</f>
        <v>0</v>
      </c>
      <c r="L190" s="106"/>
      <c r="M190" s="88" t="s">
        <v>37</v>
      </c>
    </row>
    <row r="191" spans="1:13" s="28" customFormat="1">
      <c r="A191" s="81"/>
      <c r="B191" s="81"/>
      <c r="C191" s="9"/>
      <c r="D191" s="8"/>
      <c r="E191" s="92"/>
      <c r="F191" s="74">
        <v>2015</v>
      </c>
      <c r="G191" s="69">
        <f t="shared" ref="G191:G200" si="45">SUM(H191:K191)</f>
        <v>0</v>
      </c>
      <c r="H191" s="69">
        <v>0</v>
      </c>
      <c r="I191" s="69">
        <v>0</v>
      </c>
      <c r="J191" s="69">
        <v>0</v>
      </c>
      <c r="K191" s="69">
        <v>0</v>
      </c>
      <c r="L191" s="106"/>
      <c r="M191" s="88"/>
    </row>
    <row r="192" spans="1:13" s="28" customFormat="1">
      <c r="A192" s="81"/>
      <c r="B192" s="81"/>
      <c r="C192" s="9"/>
      <c r="D192" s="8"/>
      <c r="E192" s="92"/>
      <c r="F192" s="74">
        <v>2016</v>
      </c>
      <c r="G192" s="69">
        <f t="shared" si="45"/>
        <v>0</v>
      </c>
      <c r="H192" s="69">
        <v>0</v>
      </c>
      <c r="I192" s="69">
        <v>0</v>
      </c>
      <c r="J192" s="69">
        <v>0</v>
      </c>
      <c r="K192" s="69">
        <v>0</v>
      </c>
      <c r="L192" s="106"/>
      <c r="M192" s="88"/>
    </row>
    <row r="193" spans="1:13" s="28" customFormat="1">
      <c r="A193" s="81"/>
      <c r="B193" s="81"/>
      <c r="C193" s="9"/>
      <c r="D193" s="8"/>
      <c r="E193" s="92"/>
      <c r="F193" s="74">
        <v>2017</v>
      </c>
      <c r="G193" s="69">
        <f t="shared" si="45"/>
        <v>0</v>
      </c>
      <c r="H193" s="69">
        <v>0</v>
      </c>
      <c r="I193" s="69">
        <v>0</v>
      </c>
      <c r="J193" s="69">
        <v>0</v>
      </c>
      <c r="K193" s="69">
        <v>0</v>
      </c>
      <c r="L193" s="106"/>
      <c r="M193" s="88"/>
    </row>
    <row r="194" spans="1:13" s="28" customFormat="1">
      <c r="A194" s="81"/>
      <c r="B194" s="81"/>
      <c r="C194" s="9"/>
      <c r="D194" s="8"/>
      <c r="E194" s="92"/>
      <c r="F194" s="74">
        <v>2018</v>
      </c>
      <c r="G194" s="69">
        <f t="shared" si="45"/>
        <v>0</v>
      </c>
      <c r="H194" s="69">
        <v>0</v>
      </c>
      <c r="I194" s="69">
        <v>0</v>
      </c>
      <c r="J194" s="69">
        <v>0</v>
      </c>
      <c r="K194" s="69">
        <v>0</v>
      </c>
      <c r="L194" s="106"/>
      <c r="M194" s="88"/>
    </row>
    <row r="195" spans="1:13" s="28" customFormat="1">
      <c r="A195" s="81"/>
      <c r="B195" s="81"/>
      <c r="C195" s="9"/>
      <c r="D195" s="8"/>
      <c r="E195" s="92"/>
      <c r="F195" s="74">
        <v>2019</v>
      </c>
      <c r="G195" s="69">
        <f t="shared" si="45"/>
        <v>0</v>
      </c>
      <c r="H195" s="69">
        <v>0</v>
      </c>
      <c r="I195" s="69">
        <v>0</v>
      </c>
      <c r="J195" s="69">
        <v>0</v>
      </c>
      <c r="K195" s="69">
        <v>0</v>
      </c>
      <c r="L195" s="106"/>
      <c r="M195" s="88"/>
    </row>
    <row r="196" spans="1:13" s="28" customFormat="1">
      <c r="A196" s="81"/>
      <c r="B196" s="81"/>
      <c r="C196" s="9"/>
      <c r="D196" s="8"/>
      <c r="E196" s="92"/>
      <c r="F196" s="74">
        <v>2020</v>
      </c>
      <c r="G196" s="69">
        <f t="shared" si="45"/>
        <v>5370.1</v>
      </c>
      <c r="H196" s="69">
        <v>0</v>
      </c>
      <c r="I196" s="69">
        <v>0</v>
      </c>
      <c r="J196" s="69">
        <v>5370.1</v>
      </c>
      <c r="K196" s="69">
        <v>0</v>
      </c>
      <c r="L196" s="106"/>
      <c r="M196" s="88"/>
    </row>
    <row r="197" spans="1:13" s="28" customFormat="1">
      <c r="A197" s="81"/>
      <c r="B197" s="81"/>
      <c r="C197" s="9"/>
      <c r="D197" s="8"/>
      <c r="E197" s="92"/>
      <c r="F197" s="74">
        <v>2021</v>
      </c>
      <c r="G197" s="69">
        <f t="shared" si="45"/>
        <v>2413.9</v>
      </c>
      <c r="H197" s="69">
        <v>0</v>
      </c>
      <c r="I197" s="69">
        <v>0</v>
      </c>
      <c r="J197" s="69">
        <v>2413.9</v>
      </c>
      <c r="K197" s="69">
        <v>0</v>
      </c>
      <c r="L197" s="106"/>
      <c r="M197" s="88"/>
    </row>
    <row r="198" spans="1:13" s="28" customFormat="1">
      <c r="A198" s="81"/>
      <c r="B198" s="81"/>
      <c r="C198" s="9"/>
      <c r="D198" s="8"/>
      <c r="E198" s="92"/>
      <c r="F198" s="74">
        <v>2022</v>
      </c>
      <c r="G198" s="69">
        <f t="shared" si="45"/>
        <v>2925.1</v>
      </c>
      <c r="H198" s="69">
        <v>0</v>
      </c>
      <c r="I198" s="69">
        <v>0</v>
      </c>
      <c r="J198" s="69">
        <f>2925.1</f>
        <v>2925.1</v>
      </c>
      <c r="K198" s="69">
        <v>0</v>
      </c>
      <c r="L198" s="106"/>
      <c r="M198" s="88"/>
    </row>
    <row r="199" spans="1:13" s="28" customFormat="1">
      <c r="A199" s="81"/>
      <c r="B199" s="81"/>
      <c r="C199" s="9"/>
      <c r="D199" s="8"/>
      <c r="E199" s="92"/>
      <c r="F199" s="74">
        <v>2023</v>
      </c>
      <c r="G199" s="69">
        <f t="shared" si="45"/>
        <v>0</v>
      </c>
      <c r="H199" s="69">
        <v>0</v>
      </c>
      <c r="I199" s="69">
        <v>0</v>
      </c>
      <c r="J199" s="69">
        <v>0</v>
      </c>
      <c r="K199" s="69">
        <v>0</v>
      </c>
      <c r="L199" s="106"/>
      <c r="M199" s="88"/>
    </row>
    <row r="200" spans="1:13" s="28" customFormat="1">
      <c r="A200" s="81"/>
      <c r="B200" s="81"/>
      <c r="C200" s="9"/>
      <c r="D200" s="8"/>
      <c r="E200" s="92"/>
      <c r="F200" s="74">
        <v>2024</v>
      </c>
      <c r="G200" s="69">
        <f t="shared" si="45"/>
        <v>0</v>
      </c>
      <c r="H200" s="69">
        <v>0</v>
      </c>
      <c r="I200" s="69">
        <v>0</v>
      </c>
      <c r="J200" s="69">
        <v>0</v>
      </c>
      <c r="K200" s="69">
        <v>0</v>
      </c>
      <c r="L200" s="106"/>
      <c r="M200" s="88"/>
    </row>
    <row r="201" spans="1:13" s="28" customFormat="1" ht="15.75" customHeight="1">
      <c r="A201" s="81" t="s">
        <v>105</v>
      </c>
      <c r="B201" s="81" t="s">
        <v>145</v>
      </c>
      <c r="C201" s="9"/>
      <c r="D201" s="8"/>
      <c r="E201" s="92">
        <v>2</v>
      </c>
      <c r="F201" s="74" t="s">
        <v>16</v>
      </c>
      <c r="G201" s="69">
        <f>SUM(G202:G211)</f>
        <v>86403.099999999991</v>
      </c>
      <c r="H201" s="69">
        <f>SUM(H202:H211)</f>
        <v>0</v>
      </c>
      <c r="I201" s="69">
        <f>SUM(I202:I211)</f>
        <v>75546.8</v>
      </c>
      <c r="J201" s="69">
        <f>SUM(J202:J211)</f>
        <v>10856.3</v>
      </c>
      <c r="K201" s="69">
        <f>SUM(K202:K211)</f>
        <v>0</v>
      </c>
      <c r="L201" s="106"/>
      <c r="M201" s="88" t="s">
        <v>37</v>
      </c>
    </row>
    <row r="202" spans="1:13" s="28" customFormat="1">
      <c r="A202" s="81"/>
      <c r="B202" s="81"/>
      <c r="C202" s="9"/>
      <c r="D202" s="8"/>
      <c r="E202" s="92"/>
      <c r="F202" s="74">
        <v>2015</v>
      </c>
      <c r="G202" s="69">
        <f t="shared" ref="G202:G211" si="46">SUM(H202:K202)</f>
        <v>0</v>
      </c>
      <c r="H202" s="69">
        <v>0</v>
      </c>
      <c r="I202" s="69">
        <v>0</v>
      </c>
      <c r="J202" s="69">
        <v>0</v>
      </c>
      <c r="K202" s="69">
        <v>0</v>
      </c>
      <c r="L202" s="106"/>
      <c r="M202" s="88"/>
    </row>
    <row r="203" spans="1:13" s="28" customFormat="1">
      <c r="A203" s="81"/>
      <c r="B203" s="81"/>
      <c r="C203" s="9"/>
      <c r="D203" s="8"/>
      <c r="E203" s="92"/>
      <c r="F203" s="74">
        <v>2016</v>
      </c>
      <c r="G203" s="69">
        <f t="shared" si="46"/>
        <v>0</v>
      </c>
      <c r="H203" s="69">
        <v>0</v>
      </c>
      <c r="I203" s="69">
        <v>0</v>
      </c>
      <c r="J203" s="69">
        <v>0</v>
      </c>
      <c r="K203" s="69">
        <v>0</v>
      </c>
      <c r="L203" s="106"/>
      <c r="M203" s="88"/>
    </row>
    <row r="204" spans="1:13" s="28" customFormat="1">
      <c r="A204" s="81"/>
      <c r="B204" s="81"/>
      <c r="C204" s="9"/>
      <c r="D204" s="8"/>
      <c r="E204" s="92"/>
      <c r="F204" s="74">
        <v>2017</v>
      </c>
      <c r="G204" s="69">
        <f t="shared" si="46"/>
        <v>0</v>
      </c>
      <c r="H204" s="69">
        <v>0</v>
      </c>
      <c r="I204" s="69">
        <v>0</v>
      </c>
      <c r="J204" s="69">
        <v>0</v>
      </c>
      <c r="K204" s="69">
        <v>0</v>
      </c>
      <c r="L204" s="106"/>
      <c r="M204" s="88"/>
    </row>
    <row r="205" spans="1:13" s="28" customFormat="1">
      <c r="A205" s="81"/>
      <c r="B205" s="81"/>
      <c r="C205" s="9"/>
      <c r="D205" s="8"/>
      <c r="E205" s="92"/>
      <c r="F205" s="74">
        <v>2018</v>
      </c>
      <c r="G205" s="69">
        <f t="shared" si="46"/>
        <v>0</v>
      </c>
      <c r="H205" s="69">
        <v>0</v>
      </c>
      <c r="I205" s="69">
        <v>0</v>
      </c>
      <c r="J205" s="69">
        <v>0</v>
      </c>
      <c r="K205" s="69">
        <v>0</v>
      </c>
      <c r="L205" s="106"/>
      <c r="M205" s="88"/>
    </row>
    <row r="206" spans="1:13" s="28" customFormat="1">
      <c r="A206" s="81"/>
      <c r="B206" s="81"/>
      <c r="C206" s="9"/>
      <c r="D206" s="8"/>
      <c r="E206" s="92"/>
      <c r="F206" s="74">
        <v>2019</v>
      </c>
      <c r="G206" s="69">
        <f t="shared" si="46"/>
        <v>0</v>
      </c>
      <c r="H206" s="69">
        <v>0</v>
      </c>
      <c r="I206" s="69">
        <v>0</v>
      </c>
      <c r="J206" s="69">
        <v>0</v>
      </c>
      <c r="K206" s="69">
        <v>0</v>
      </c>
      <c r="L206" s="106"/>
      <c r="M206" s="88"/>
    </row>
    <row r="207" spans="1:13" s="28" customFormat="1">
      <c r="A207" s="81"/>
      <c r="B207" s="81"/>
      <c r="C207" s="9"/>
      <c r="D207" s="8"/>
      <c r="E207" s="92"/>
      <c r="F207" s="74">
        <v>2020</v>
      </c>
      <c r="G207" s="69">
        <f t="shared" si="46"/>
        <v>0</v>
      </c>
      <c r="H207" s="69">
        <v>0</v>
      </c>
      <c r="I207" s="69">
        <v>0</v>
      </c>
      <c r="J207" s="69">
        <v>0</v>
      </c>
      <c r="K207" s="69">
        <v>0</v>
      </c>
      <c r="L207" s="106"/>
      <c r="M207" s="88"/>
    </row>
    <row r="208" spans="1:13" s="28" customFormat="1">
      <c r="A208" s="81"/>
      <c r="B208" s="81"/>
      <c r="C208" s="9"/>
      <c r="D208" s="8"/>
      <c r="E208" s="92"/>
      <c r="F208" s="74">
        <v>2021</v>
      </c>
      <c r="G208" s="69">
        <f t="shared" si="46"/>
        <v>3228.5</v>
      </c>
      <c r="H208" s="69">
        <v>0</v>
      </c>
      <c r="I208" s="69">
        <v>2905.6</v>
      </c>
      <c r="J208" s="69">
        <v>322.89999999999998</v>
      </c>
      <c r="K208" s="69">
        <v>0</v>
      </c>
      <c r="L208" s="106"/>
      <c r="M208" s="88"/>
    </row>
    <row r="209" spans="1:13" s="28" customFormat="1">
      <c r="A209" s="81"/>
      <c r="B209" s="81"/>
      <c r="C209" s="9"/>
      <c r="D209" s="8"/>
      <c r="E209" s="92"/>
      <c r="F209" s="74">
        <v>2022</v>
      </c>
      <c r="G209" s="69">
        <f t="shared" si="46"/>
        <v>83174.599999999991</v>
      </c>
      <c r="H209" s="69">
        <v>0</v>
      </c>
      <c r="I209" s="69">
        <v>72641.2</v>
      </c>
      <c r="J209" s="69">
        <f>8071.5+2461.9</f>
        <v>10533.4</v>
      </c>
      <c r="K209" s="69">
        <v>0</v>
      </c>
      <c r="L209" s="106"/>
      <c r="M209" s="88"/>
    </row>
    <row r="210" spans="1:13" s="28" customFormat="1">
      <c r="A210" s="81"/>
      <c r="B210" s="81"/>
      <c r="C210" s="9"/>
      <c r="D210" s="8"/>
      <c r="E210" s="92"/>
      <c r="F210" s="74">
        <v>2023</v>
      </c>
      <c r="G210" s="69">
        <f t="shared" si="46"/>
        <v>0</v>
      </c>
      <c r="H210" s="69">
        <v>0</v>
      </c>
      <c r="I210" s="69">
        <v>0</v>
      </c>
      <c r="J210" s="69">
        <v>0</v>
      </c>
      <c r="K210" s="69">
        <v>0</v>
      </c>
      <c r="L210" s="106"/>
      <c r="M210" s="88"/>
    </row>
    <row r="211" spans="1:13" s="28" customFormat="1">
      <c r="A211" s="81"/>
      <c r="B211" s="81"/>
      <c r="C211" s="9"/>
      <c r="D211" s="8"/>
      <c r="E211" s="92"/>
      <c r="F211" s="74">
        <v>2024</v>
      </c>
      <c r="G211" s="69">
        <f t="shared" si="46"/>
        <v>0</v>
      </c>
      <c r="H211" s="69">
        <v>0</v>
      </c>
      <c r="I211" s="69">
        <v>0</v>
      </c>
      <c r="J211" s="69">
        <v>0</v>
      </c>
      <c r="K211" s="69">
        <v>0</v>
      </c>
      <c r="L211" s="106"/>
      <c r="M211" s="88"/>
    </row>
    <row r="212" spans="1:13" s="28" customFormat="1" ht="15.6" hidden="1" customHeight="1">
      <c r="A212" s="81" t="s">
        <v>130</v>
      </c>
      <c r="B212" s="82" t="s">
        <v>118</v>
      </c>
      <c r="C212" s="9"/>
      <c r="D212" s="8"/>
      <c r="E212" s="85"/>
      <c r="F212" s="74" t="s">
        <v>16</v>
      </c>
      <c r="G212" s="69">
        <f>J212</f>
        <v>0</v>
      </c>
      <c r="H212" s="69">
        <f>SUM(H213:H222)</f>
        <v>0</v>
      </c>
      <c r="I212" s="69">
        <f>SUM(I213:I222)</f>
        <v>0</v>
      </c>
      <c r="J212" s="69">
        <f>J220+J219+J221+J222+J218+J217+J216</f>
        <v>0</v>
      </c>
      <c r="K212" s="69">
        <f>SUM(K213:K222)</f>
        <v>0</v>
      </c>
      <c r="L212" s="106"/>
      <c r="M212" s="88" t="s">
        <v>37</v>
      </c>
    </row>
    <row r="213" spans="1:13" s="28" customFormat="1" ht="15.6" hidden="1" customHeight="1">
      <c r="A213" s="81"/>
      <c r="B213" s="83"/>
      <c r="C213" s="9"/>
      <c r="D213" s="8"/>
      <c r="E213" s="86"/>
      <c r="F213" s="74">
        <v>2015</v>
      </c>
      <c r="G213" s="69">
        <v>0</v>
      </c>
      <c r="H213" s="69">
        <v>0</v>
      </c>
      <c r="I213" s="69">
        <v>0</v>
      </c>
      <c r="J213" s="69">
        <v>0</v>
      </c>
      <c r="K213" s="69">
        <v>0</v>
      </c>
      <c r="L213" s="106"/>
      <c r="M213" s="88"/>
    </row>
    <row r="214" spans="1:13" s="28" customFormat="1" ht="15.6" hidden="1" customHeight="1">
      <c r="A214" s="81"/>
      <c r="B214" s="83"/>
      <c r="C214" s="9"/>
      <c r="D214" s="8"/>
      <c r="E214" s="86"/>
      <c r="F214" s="74">
        <v>2016</v>
      </c>
      <c r="G214" s="69">
        <v>0</v>
      </c>
      <c r="H214" s="69">
        <v>0</v>
      </c>
      <c r="I214" s="69">
        <v>0</v>
      </c>
      <c r="J214" s="69">
        <v>0</v>
      </c>
      <c r="K214" s="69">
        <v>0</v>
      </c>
      <c r="L214" s="106"/>
      <c r="M214" s="88"/>
    </row>
    <row r="215" spans="1:13" s="28" customFormat="1" ht="15.6" hidden="1" customHeight="1">
      <c r="A215" s="81"/>
      <c r="B215" s="83"/>
      <c r="C215" s="9"/>
      <c r="D215" s="8"/>
      <c r="E215" s="86"/>
      <c r="F215" s="74">
        <v>2017</v>
      </c>
      <c r="G215" s="69">
        <v>0</v>
      </c>
      <c r="H215" s="69">
        <v>0</v>
      </c>
      <c r="I215" s="69">
        <v>0</v>
      </c>
      <c r="J215" s="69">
        <v>0</v>
      </c>
      <c r="K215" s="69">
        <v>0</v>
      </c>
      <c r="L215" s="106"/>
      <c r="M215" s="88"/>
    </row>
    <row r="216" spans="1:13" s="28" customFormat="1" ht="15.6" hidden="1" customHeight="1">
      <c r="A216" s="81"/>
      <c r="B216" s="83"/>
      <c r="C216" s="9"/>
      <c r="D216" s="8"/>
      <c r="E216" s="86"/>
      <c r="F216" s="74">
        <v>2018</v>
      </c>
      <c r="G216" s="69">
        <v>0</v>
      </c>
      <c r="H216" s="69">
        <v>0</v>
      </c>
      <c r="I216" s="69">
        <v>0</v>
      </c>
      <c r="J216" s="69">
        <v>0</v>
      </c>
      <c r="K216" s="69">
        <v>0</v>
      </c>
      <c r="L216" s="106"/>
      <c r="M216" s="88"/>
    </row>
    <row r="217" spans="1:13" s="28" customFormat="1" ht="15.6" hidden="1" customHeight="1">
      <c r="A217" s="81"/>
      <c r="B217" s="83"/>
      <c r="C217" s="9"/>
      <c r="D217" s="8"/>
      <c r="E217" s="86"/>
      <c r="F217" s="74">
        <v>2019</v>
      </c>
      <c r="G217" s="69">
        <v>0</v>
      </c>
      <c r="H217" s="69">
        <v>0</v>
      </c>
      <c r="I217" s="69">
        <v>0</v>
      </c>
      <c r="J217" s="69">
        <v>0</v>
      </c>
      <c r="K217" s="69">
        <v>0</v>
      </c>
      <c r="L217" s="106"/>
      <c r="M217" s="88"/>
    </row>
    <row r="218" spans="1:13" s="28" customFormat="1" ht="15.6" hidden="1" customHeight="1">
      <c r="A218" s="81"/>
      <c r="B218" s="83"/>
      <c r="C218" s="9"/>
      <c r="D218" s="8"/>
      <c r="E218" s="86"/>
      <c r="F218" s="74">
        <v>2020</v>
      </c>
      <c r="G218" s="69">
        <v>0</v>
      </c>
      <c r="H218" s="69">
        <v>0</v>
      </c>
      <c r="I218" s="69">
        <v>0</v>
      </c>
      <c r="J218" s="69">
        <v>0</v>
      </c>
      <c r="K218" s="69">
        <v>0</v>
      </c>
      <c r="L218" s="106"/>
      <c r="M218" s="88"/>
    </row>
    <row r="219" spans="1:13" s="28" customFormat="1" ht="15.6" hidden="1" customHeight="1">
      <c r="A219" s="81"/>
      <c r="B219" s="83"/>
      <c r="C219" s="9"/>
      <c r="D219" s="8"/>
      <c r="E219" s="86"/>
      <c r="F219" s="74">
        <v>2021</v>
      </c>
      <c r="G219" s="69">
        <f>J219</f>
        <v>0</v>
      </c>
      <c r="H219" s="69">
        <v>0</v>
      </c>
      <c r="I219" s="69">
        <v>0</v>
      </c>
      <c r="J219" s="69">
        <v>0</v>
      </c>
      <c r="K219" s="69">
        <v>0</v>
      </c>
      <c r="L219" s="106"/>
      <c r="M219" s="88"/>
    </row>
    <row r="220" spans="1:13" s="28" customFormat="1" ht="15.6" hidden="1" customHeight="1">
      <c r="A220" s="81"/>
      <c r="B220" s="83"/>
      <c r="C220" s="9"/>
      <c r="D220" s="8"/>
      <c r="E220" s="86"/>
      <c r="F220" s="74">
        <v>2022</v>
      </c>
      <c r="G220" s="69">
        <f>J220</f>
        <v>0</v>
      </c>
      <c r="H220" s="69">
        <v>0</v>
      </c>
      <c r="I220" s="69">
        <v>0</v>
      </c>
      <c r="J220" s="69">
        <v>0</v>
      </c>
      <c r="K220" s="69">
        <v>0</v>
      </c>
      <c r="L220" s="106"/>
      <c r="M220" s="88"/>
    </row>
    <row r="221" spans="1:13" s="28" customFormat="1" ht="15.6" hidden="1" customHeight="1">
      <c r="A221" s="81"/>
      <c r="B221" s="83"/>
      <c r="C221" s="9"/>
      <c r="D221" s="8"/>
      <c r="E221" s="86"/>
      <c r="F221" s="74">
        <v>2023</v>
      </c>
      <c r="G221" s="69">
        <v>0</v>
      </c>
      <c r="H221" s="69">
        <v>0</v>
      </c>
      <c r="I221" s="69">
        <v>0</v>
      </c>
      <c r="J221" s="69">
        <v>0</v>
      </c>
      <c r="K221" s="69">
        <v>0</v>
      </c>
      <c r="L221" s="106"/>
      <c r="M221" s="88"/>
    </row>
    <row r="222" spans="1:13" s="28" customFormat="1" ht="15.6" hidden="1" customHeight="1">
      <c r="A222" s="81"/>
      <c r="B222" s="84"/>
      <c r="C222" s="9"/>
      <c r="D222" s="8"/>
      <c r="E222" s="87"/>
      <c r="F222" s="74">
        <v>2024</v>
      </c>
      <c r="G222" s="69">
        <v>0</v>
      </c>
      <c r="H222" s="69">
        <v>0</v>
      </c>
      <c r="I222" s="69">
        <v>0</v>
      </c>
      <c r="J222" s="69">
        <v>0</v>
      </c>
      <c r="K222" s="69">
        <v>0</v>
      </c>
      <c r="L222" s="106"/>
      <c r="M222" s="88"/>
    </row>
    <row r="223" spans="1:13" s="30" customFormat="1" ht="15.75" customHeight="1">
      <c r="A223" s="81" t="s">
        <v>130</v>
      </c>
      <c r="B223" s="82" t="s">
        <v>146</v>
      </c>
      <c r="C223" s="9"/>
      <c r="D223" s="8"/>
      <c r="E223" s="85"/>
      <c r="F223" s="74" t="s">
        <v>16</v>
      </c>
      <c r="G223" s="69">
        <f>J223</f>
        <v>600</v>
      </c>
      <c r="H223" s="69">
        <f>SUM(H224:H233)</f>
        <v>0</v>
      </c>
      <c r="I223" s="69">
        <f>SUM(I224:I233)</f>
        <v>0</v>
      </c>
      <c r="J223" s="69">
        <f>J231+J230+J232+J233+J229+J228+J227</f>
        <v>600</v>
      </c>
      <c r="K223" s="69">
        <f>SUM(K224:K233)</f>
        <v>0</v>
      </c>
      <c r="L223" s="106"/>
      <c r="M223" s="88" t="s">
        <v>37</v>
      </c>
    </row>
    <row r="224" spans="1:13" s="30" customFormat="1">
      <c r="A224" s="81"/>
      <c r="B224" s="83"/>
      <c r="C224" s="9"/>
      <c r="D224" s="8"/>
      <c r="E224" s="86"/>
      <c r="F224" s="74">
        <v>2015</v>
      </c>
      <c r="G224" s="69">
        <v>0</v>
      </c>
      <c r="H224" s="69">
        <v>0</v>
      </c>
      <c r="I224" s="69">
        <v>0</v>
      </c>
      <c r="J224" s="69">
        <v>0</v>
      </c>
      <c r="K224" s="69">
        <v>0</v>
      </c>
      <c r="L224" s="106"/>
      <c r="M224" s="88"/>
    </row>
    <row r="225" spans="1:13" s="30" customFormat="1">
      <c r="A225" s="81"/>
      <c r="B225" s="83"/>
      <c r="C225" s="9"/>
      <c r="D225" s="8"/>
      <c r="E225" s="86"/>
      <c r="F225" s="74">
        <v>2016</v>
      </c>
      <c r="G225" s="69">
        <v>0</v>
      </c>
      <c r="H225" s="69">
        <v>0</v>
      </c>
      <c r="I225" s="69">
        <v>0</v>
      </c>
      <c r="J225" s="69">
        <v>0</v>
      </c>
      <c r="K225" s="69">
        <v>0</v>
      </c>
      <c r="L225" s="106"/>
      <c r="M225" s="88"/>
    </row>
    <row r="226" spans="1:13" s="30" customFormat="1">
      <c r="A226" s="81"/>
      <c r="B226" s="83"/>
      <c r="C226" s="9"/>
      <c r="D226" s="8"/>
      <c r="E226" s="86"/>
      <c r="F226" s="74">
        <v>2017</v>
      </c>
      <c r="G226" s="69">
        <v>0</v>
      </c>
      <c r="H226" s="69">
        <v>0</v>
      </c>
      <c r="I226" s="69">
        <v>0</v>
      </c>
      <c r="J226" s="69">
        <v>0</v>
      </c>
      <c r="K226" s="69">
        <v>0</v>
      </c>
      <c r="L226" s="106"/>
      <c r="M226" s="88"/>
    </row>
    <row r="227" spans="1:13" s="30" customFormat="1">
      <c r="A227" s="81"/>
      <c r="B227" s="83"/>
      <c r="C227" s="9"/>
      <c r="D227" s="8"/>
      <c r="E227" s="86"/>
      <c r="F227" s="74">
        <v>2018</v>
      </c>
      <c r="G227" s="69">
        <v>0</v>
      </c>
      <c r="H227" s="69">
        <v>0</v>
      </c>
      <c r="I227" s="69">
        <v>0</v>
      </c>
      <c r="J227" s="69">
        <v>0</v>
      </c>
      <c r="K227" s="69">
        <v>0</v>
      </c>
      <c r="L227" s="106"/>
      <c r="M227" s="88"/>
    </row>
    <row r="228" spans="1:13" s="30" customFormat="1">
      <c r="A228" s="81"/>
      <c r="B228" s="83"/>
      <c r="C228" s="9"/>
      <c r="D228" s="8"/>
      <c r="E228" s="86"/>
      <c r="F228" s="74">
        <v>2019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106"/>
      <c r="M228" s="88"/>
    </row>
    <row r="229" spans="1:13" s="30" customFormat="1">
      <c r="A229" s="81"/>
      <c r="B229" s="83"/>
      <c r="C229" s="9"/>
      <c r="D229" s="8"/>
      <c r="E229" s="86"/>
      <c r="F229" s="74">
        <v>2020</v>
      </c>
      <c r="G229" s="69">
        <v>0</v>
      </c>
      <c r="H229" s="69">
        <v>0</v>
      </c>
      <c r="I229" s="69">
        <v>0</v>
      </c>
      <c r="J229" s="69">
        <v>0</v>
      </c>
      <c r="K229" s="69">
        <v>0</v>
      </c>
      <c r="L229" s="106"/>
      <c r="M229" s="88"/>
    </row>
    <row r="230" spans="1:13" s="30" customFormat="1">
      <c r="A230" s="81"/>
      <c r="B230" s="83"/>
      <c r="C230" s="9"/>
      <c r="D230" s="8"/>
      <c r="E230" s="86"/>
      <c r="F230" s="74">
        <v>2021</v>
      </c>
      <c r="G230" s="69">
        <f>J230</f>
        <v>0</v>
      </c>
      <c r="H230" s="69">
        <v>0</v>
      </c>
      <c r="I230" s="69">
        <v>0</v>
      </c>
      <c r="J230" s="69">
        <v>0</v>
      </c>
      <c r="K230" s="69">
        <v>0</v>
      </c>
      <c r="L230" s="106"/>
      <c r="M230" s="88"/>
    </row>
    <row r="231" spans="1:13" s="30" customFormat="1">
      <c r="A231" s="81"/>
      <c r="B231" s="83"/>
      <c r="C231" s="9"/>
      <c r="D231" s="8"/>
      <c r="E231" s="86"/>
      <c r="F231" s="74">
        <v>2022</v>
      </c>
      <c r="G231" s="69">
        <f>J231</f>
        <v>600</v>
      </c>
      <c r="H231" s="69">
        <v>0</v>
      </c>
      <c r="I231" s="69">
        <v>0</v>
      </c>
      <c r="J231" s="69">
        <v>600</v>
      </c>
      <c r="K231" s="69">
        <v>0</v>
      </c>
      <c r="L231" s="106"/>
      <c r="M231" s="88"/>
    </row>
    <row r="232" spans="1:13" s="30" customFormat="1">
      <c r="A232" s="81"/>
      <c r="B232" s="83"/>
      <c r="C232" s="9"/>
      <c r="D232" s="8"/>
      <c r="E232" s="86"/>
      <c r="F232" s="74">
        <v>2023</v>
      </c>
      <c r="G232" s="69">
        <v>0</v>
      </c>
      <c r="H232" s="69">
        <v>0</v>
      </c>
      <c r="I232" s="69">
        <v>0</v>
      </c>
      <c r="J232" s="69">
        <v>0</v>
      </c>
      <c r="K232" s="69">
        <v>0</v>
      </c>
      <c r="L232" s="106"/>
      <c r="M232" s="88"/>
    </row>
    <row r="233" spans="1:13" s="30" customFormat="1">
      <c r="A233" s="81"/>
      <c r="B233" s="84"/>
      <c r="C233" s="9"/>
      <c r="D233" s="8"/>
      <c r="E233" s="87"/>
      <c r="F233" s="74">
        <v>2024</v>
      </c>
      <c r="G233" s="69">
        <v>0</v>
      </c>
      <c r="H233" s="69">
        <v>0</v>
      </c>
      <c r="I233" s="69">
        <v>0</v>
      </c>
      <c r="J233" s="69">
        <v>0</v>
      </c>
      <c r="K233" s="69">
        <v>0</v>
      </c>
      <c r="L233" s="107"/>
      <c r="M233" s="88"/>
    </row>
    <row r="234" spans="1:13" s="58" customFormat="1" ht="15.75" customHeight="1">
      <c r="A234" s="81" t="s">
        <v>138</v>
      </c>
      <c r="B234" s="82" t="s">
        <v>139</v>
      </c>
      <c r="C234" s="9"/>
      <c r="D234" s="8"/>
      <c r="E234" s="85"/>
      <c r="F234" s="74" t="s">
        <v>16</v>
      </c>
      <c r="G234" s="69">
        <f>J234</f>
        <v>2000</v>
      </c>
      <c r="H234" s="69">
        <f>SUM(H235:H244)</f>
        <v>0</v>
      </c>
      <c r="I234" s="69">
        <f>SUM(I235:I244)</f>
        <v>0</v>
      </c>
      <c r="J234" s="69">
        <f>J242+J241+J243+J244+J240+J239+J238</f>
        <v>2000</v>
      </c>
      <c r="K234" s="69">
        <f>SUM(K235:K244)</f>
        <v>0</v>
      </c>
      <c r="L234" s="70"/>
      <c r="M234" s="88" t="s">
        <v>37</v>
      </c>
    </row>
    <row r="235" spans="1:13" s="58" customFormat="1">
      <c r="A235" s="81"/>
      <c r="B235" s="83"/>
      <c r="C235" s="9"/>
      <c r="D235" s="8"/>
      <c r="E235" s="86"/>
      <c r="F235" s="74">
        <v>2015</v>
      </c>
      <c r="G235" s="69">
        <v>0</v>
      </c>
      <c r="H235" s="69">
        <v>0</v>
      </c>
      <c r="I235" s="69">
        <v>0</v>
      </c>
      <c r="J235" s="69">
        <v>0</v>
      </c>
      <c r="K235" s="69">
        <v>0</v>
      </c>
      <c r="L235" s="70"/>
      <c r="M235" s="88"/>
    </row>
    <row r="236" spans="1:13" s="58" customFormat="1">
      <c r="A236" s="81"/>
      <c r="B236" s="83"/>
      <c r="C236" s="9"/>
      <c r="D236" s="8"/>
      <c r="E236" s="86"/>
      <c r="F236" s="74">
        <v>2016</v>
      </c>
      <c r="G236" s="69">
        <v>0</v>
      </c>
      <c r="H236" s="69">
        <v>0</v>
      </c>
      <c r="I236" s="69">
        <v>0</v>
      </c>
      <c r="J236" s="69">
        <v>0</v>
      </c>
      <c r="K236" s="69">
        <v>0</v>
      </c>
      <c r="L236" s="70"/>
      <c r="M236" s="88"/>
    </row>
    <row r="237" spans="1:13" s="58" customFormat="1">
      <c r="A237" s="81"/>
      <c r="B237" s="83"/>
      <c r="C237" s="9"/>
      <c r="D237" s="8"/>
      <c r="E237" s="86"/>
      <c r="F237" s="74">
        <v>2017</v>
      </c>
      <c r="G237" s="69">
        <v>0</v>
      </c>
      <c r="H237" s="69">
        <v>0</v>
      </c>
      <c r="I237" s="69">
        <v>0</v>
      </c>
      <c r="J237" s="69">
        <v>0</v>
      </c>
      <c r="K237" s="69">
        <v>0</v>
      </c>
      <c r="L237" s="70"/>
      <c r="M237" s="88"/>
    </row>
    <row r="238" spans="1:13" s="58" customFormat="1">
      <c r="A238" s="81"/>
      <c r="B238" s="83"/>
      <c r="C238" s="9"/>
      <c r="D238" s="8"/>
      <c r="E238" s="86"/>
      <c r="F238" s="74">
        <v>2018</v>
      </c>
      <c r="G238" s="69">
        <v>0</v>
      </c>
      <c r="H238" s="69">
        <v>0</v>
      </c>
      <c r="I238" s="69">
        <v>0</v>
      </c>
      <c r="J238" s="69">
        <v>0</v>
      </c>
      <c r="K238" s="69">
        <v>0</v>
      </c>
      <c r="L238" s="70"/>
      <c r="M238" s="88"/>
    </row>
    <row r="239" spans="1:13" s="58" customFormat="1">
      <c r="A239" s="81"/>
      <c r="B239" s="83"/>
      <c r="C239" s="9"/>
      <c r="D239" s="8"/>
      <c r="E239" s="86"/>
      <c r="F239" s="74">
        <v>2019</v>
      </c>
      <c r="G239" s="69">
        <v>0</v>
      </c>
      <c r="H239" s="69">
        <v>0</v>
      </c>
      <c r="I239" s="69">
        <v>0</v>
      </c>
      <c r="J239" s="69">
        <v>0</v>
      </c>
      <c r="K239" s="69">
        <v>0</v>
      </c>
      <c r="L239" s="70"/>
      <c r="M239" s="88"/>
    </row>
    <row r="240" spans="1:13" s="58" customFormat="1">
      <c r="A240" s="81"/>
      <c r="B240" s="83"/>
      <c r="C240" s="9"/>
      <c r="D240" s="8"/>
      <c r="E240" s="86"/>
      <c r="F240" s="74">
        <v>2020</v>
      </c>
      <c r="G240" s="69">
        <v>0</v>
      </c>
      <c r="H240" s="69">
        <v>0</v>
      </c>
      <c r="I240" s="69">
        <v>0</v>
      </c>
      <c r="J240" s="69">
        <v>0</v>
      </c>
      <c r="K240" s="69">
        <v>0</v>
      </c>
      <c r="L240" s="70"/>
      <c r="M240" s="88"/>
    </row>
    <row r="241" spans="1:13" s="58" customFormat="1">
      <c r="A241" s="81"/>
      <c r="B241" s="83"/>
      <c r="C241" s="9"/>
      <c r="D241" s="8"/>
      <c r="E241" s="86"/>
      <c r="F241" s="74">
        <v>2021</v>
      </c>
      <c r="G241" s="69">
        <f>J241</f>
        <v>0</v>
      </c>
      <c r="H241" s="69">
        <v>0</v>
      </c>
      <c r="I241" s="69">
        <v>0</v>
      </c>
      <c r="J241" s="69">
        <v>0</v>
      </c>
      <c r="K241" s="69">
        <v>0</v>
      </c>
      <c r="L241" s="70"/>
      <c r="M241" s="88"/>
    </row>
    <row r="242" spans="1:13" s="58" customFormat="1">
      <c r="A242" s="81"/>
      <c r="B242" s="83"/>
      <c r="C242" s="9"/>
      <c r="D242" s="8"/>
      <c r="E242" s="86"/>
      <c r="F242" s="74">
        <v>2022</v>
      </c>
      <c r="G242" s="69">
        <f>J242</f>
        <v>2000</v>
      </c>
      <c r="H242" s="69">
        <v>0</v>
      </c>
      <c r="I242" s="69">
        <v>0</v>
      </c>
      <c r="J242" s="69">
        <v>2000</v>
      </c>
      <c r="K242" s="69">
        <v>0</v>
      </c>
      <c r="L242" s="70"/>
      <c r="M242" s="88"/>
    </row>
    <row r="243" spans="1:13" s="58" customFormat="1">
      <c r="A243" s="81"/>
      <c r="B243" s="83"/>
      <c r="C243" s="9"/>
      <c r="D243" s="8"/>
      <c r="E243" s="86"/>
      <c r="F243" s="74">
        <v>2023</v>
      </c>
      <c r="G243" s="69">
        <v>0</v>
      </c>
      <c r="H243" s="69">
        <v>0</v>
      </c>
      <c r="I243" s="69">
        <v>0</v>
      </c>
      <c r="J243" s="69">
        <v>0</v>
      </c>
      <c r="K243" s="69">
        <v>0</v>
      </c>
      <c r="L243" s="70"/>
      <c r="M243" s="88"/>
    </row>
    <row r="244" spans="1:13" s="58" customFormat="1">
      <c r="A244" s="81"/>
      <c r="B244" s="84"/>
      <c r="C244" s="9"/>
      <c r="D244" s="8"/>
      <c r="E244" s="87"/>
      <c r="F244" s="74">
        <v>2024</v>
      </c>
      <c r="G244" s="69">
        <v>0</v>
      </c>
      <c r="H244" s="69">
        <v>0</v>
      </c>
      <c r="I244" s="69">
        <v>0</v>
      </c>
      <c r="J244" s="69">
        <v>0</v>
      </c>
      <c r="K244" s="69">
        <v>0</v>
      </c>
      <c r="L244" s="70"/>
      <c r="M244" s="88"/>
    </row>
    <row r="245" spans="1:13" s="22" customFormat="1" ht="15.6" customHeight="1">
      <c r="A245" s="82" t="s">
        <v>107</v>
      </c>
      <c r="B245" s="82" t="s">
        <v>147</v>
      </c>
      <c r="C245" s="9"/>
      <c r="D245" s="8"/>
      <c r="E245" s="85"/>
      <c r="F245" s="74" t="s">
        <v>16</v>
      </c>
      <c r="G245" s="69">
        <f t="shared" ref="G245:G266" si="47">SUM(H245:K245)</f>
        <v>8665.5</v>
      </c>
      <c r="H245" s="69">
        <f>SUM(H246:H255)</f>
        <v>0</v>
      </c>
      <c r="I245" s="69">
        <f>SUM(I246:I255)</f>
        <v>0</v>
      </c>
      <c r="J245" s="69">
        <f>SUM(J246:J255)</f>
        <v>8665.5</v>
      </c>
      <c r="K245" s="69">
        <v>0</v>
      </c>
      <c r="L245" s="102" t="s">
        <v>108</v>
      </c>
      <c r="M245" s="88" t="s">
        <v>37</v>
      </c>
    </row>
    <row r="246" spans="1:13" s="22" customFormat="1">
      <c r="A246" s="83"/>
      <c r="B246" s="83"/>
      <c r="C246" s="9"/>
      <c r="D246" s="8"/>
      <c r="E246" s="86"/>
      <c r="F246" s="74">
        <v>2015</v>
      </c>
      <c r="G246" s="69">
        <f t="shared" si="47"/>
        <v>0</v>
      </c>
      <c r="H246" s="69">
        <f>H257</f>
        <v>0</v>
      </c>
      <c r="I246" s="69">
        <f t="shared" ref="I246:K246" si="48">I257</f>
        <v>0</v>
      </c>
      <c r="J246" s="69">
        <f t="shared" si="48"/>
        <v>0</v>
      </c>
      <c r="K246" s="69">
        <f t="shared" si="48"/>
        <v>0</v>
      </c>
      <c r="L246" s="106"/>
      <c r="M246" s="88"/>
    </row>
    <row r="247" spans="1:13" s="22" customFormat="1">
      <c r="A247" s="83"/>
      <c r="B247" s="83"/>
      <c r="C247" s="9"/>
      <c r="D247" s="8"/>
      <c r="E247" s="86"/>
      <c r="F247" s="74">
        <v>2016</v>
      </c>
      <c r="G247" s="69">
        <f t="shared" si="47"/>
        <v>0</v>
      </c>
      <c r="H247" s="69">
        <f t="shared" ref="H247:K247" si="49">H258</f>
        <v>0</v>
      </c>
      <c r="I247" s="69">
        <f t="shared" si="49"/>
        <v>0</v>
      </c>
      <c r="J247" s="69">
        <f t="shared" si="49"/>
        <v>0</v>
      </c>
      <c r="K247" s="69">
        <f t="shared" si="49"/>
        <v>0</v>
      </c>
      <c r="L247" s="106"/>
      <c r="M247" s="88"/>
    </row>
    <row r="248" spans="1:13" s="22" customFormat="1">
      <c r="A248" s="83"/>
      <c r="B248" s="83"/>
      <c r="C248" s="9"/>
      <c r="D248" s="8"/>
      <c r="E248" s="86"/>
      <c r="F248" s="74">
        <v>2017</v>
      </c>
      <c r="G248" s="69">
        <f t="shared" si="47"/>
        <v>0</v>
      </c>
      <c r="H248" s="69">
        <f t="shared" ref="H248:K248" si="50">H259</f>
        <v>0</v>
      </c>
      <c r="I248" s="69">
        <f t="shared" si="50"/>
        <v>0</v>
      </c>
      <c r="J248" s="69">
        <f t="shared" si="50"/>
        <v>0</v>
      </c>
      <c r="K248" s="69">
        <f t="shared" si="50"/>
        <v>0</v>
      </c>
      <c r="L248" s="106"/>
      <c r="M248" s="88"/>
    </row>
    <row r="249" spans="1:13" s="22" customFormat="1">
      <c r="A249" s="83"/>
      <c r="B249" s="83"/>
      <c r="C249" s="9"/>
      <c r="D249" s="8"/>
      <c r="E249" s="86"/>
      <c r="F249" s="74">
        <v>2018</v>
      </c>
      <c r="G249" s="69">
        <f t="shared" si="47"/>
        <v>0</v>
      </c>
      <c r="H249" s="69">
        <f t="shared" ref="H249:K249" si="51">H260</f>
        <v>0</v>
      </c>
      <c r="I249" s="69">
        <f t="shared" si="51"/>
        <v>0</v>
      </c>
      <c r="J249" s="69">
        <f t="shared" si="51"/>
        <v>0</v>
      </c>
      <c r="K249" s="69">
        <f t="shared" si="51"/>
        <v>0</v>
      </c>
      <c r="L249" s="106"/>
      <c r="M249" s="88"/>
    </row>
    <row r="250" spans="1:13" s="22" customFormat="1">
      <c r="A250" s="83"/>
      <c r="B250" s="83"/>
      <c r="C250" s="9"/>
      <c r="D250" s="8"/>
      <c r="E250" s="86"/>
      <c r="F250" s="74">
        <v>2019</v>
      </c>
      <c r="G250" s="69">
        <f t="shared" si="47"/>
        <v>0</v>
      </c>
      <c r="H250" s="69">
        <f t="shared" ref="H250:K250" si="52">H261</f>
        <v>0</v>
      </c>
      <c r="I250" s="69">
        <f t="shared" si="52"/>
        <v>0</v>
      </c>
      <c r="J250" s="69">
        <f t="shared" si="52"/>
        <v>0</v>
      </c>
      <c r="K250" s="69">
        <f t="shared" si="52"/>
        <v>0</v>
      </c>
      <c r="L250" s="106"/>
      <c r="M250" s="88"/>
    </row>
    <row r="251" spans="1:13" s="22" customFormat="1">
      <c r="A251" s="83"/>
      <c r="B251" s="83"/>
      <c r="C251" s="9"/>
      <c r="D251" s="8"/>
      <c r="E251" s="86"/>
      <c r="F251" s="74">
        <v>2020</v>
      </c>
      <c r="G251" s="69">
        <f t="shared" si="47"/>
        <v>0</v>
      </c>
      <c r="H251" s="69">
        <f t="shared" ref="H251:K251" si="53">H262</f>
        <v>0</v>
      </c>
      <c r="I251" s="69">
        <f t="shared" si="53"/>
        <v>0</v>
      </c>
      <c r="J251" s="69">
        <f t="shared" si="53"/>
        <v>0</v>
      </c>
      <c r="K251" s="69">
        <f t="shared" si="53"/>
        <v>0</v>
      </c>
      <c r="L251" s="106"/>
      <c r="M251" s="88"/>
    </row>
    <row r="252" spans="1:13" s="22" customFormat="1">
      <c r="A252" s="83"/>
      <c r="B252" s="83"/>
      <c r="C252" s="9"/>
      <c r="D252" s="8"/>
      <c r="E252" s="86"/>
      <c r="F252" s="74">
        <v>2021</v>
      </c>
      <c r="G252" s="32">
        <f t="shared" si="47"/>
        <v>220.3</v>
      </c>
      <c r="H252" s="69">
        <f t="shared" ref="H252:K252" si="54">H263</f>
        <v>0</v>
      </c>
      <c r="I252" s="69">
        <f t="shared" si="54"/>
        <v>0</v>
      </c>
      <c r="J252" s="69">
        <f t="shared" si="54"/>
        <v>220.3</v>
      </c>
      <c r="K252" s="69">
        <f t="shared" si="54"/>
        <v>0</v>
      </c>
      <c r="L252" s="106"/>
      <c r="M252" s="88"/>
    </row>
    <row r="253" spans="1:13" s="22" customFormat="1">
      <c r="A253" s="83"/>
      <c r="B253" s="83"/>
      <c r="C253" s="9"/>
      <c r="D253" s="8"/>
      <c r="E253" s="86"/>
      <c r="F253" s="74">
        <v>2022</v>
      </c>
      <c r="G253" s="69">
        <f t="shared" si="47"/>
        <v>8445.2000000000007</v>
      </c>
      <c r="H253" s="69">
        <f t="shared" ref="H253:I253" si="55">H264+H275</f>
        <v>0</v>
      </c>
      <c r="I253" s="69">
        <f t="shared" si="55"/>
        <v>0</v>
      </c>
      <c r="J253" s="69">
        <f>J264+J275</f>
        <v>8445.2000000000007</v>
      </c>
      <c r="K253" s="69">
        <f>K264+K275</f>
        <v>0</v>
      </c>
      <c r="L253" s="106"/>
      <c r="M253" s="88"/>
    </row>
    <row r="254" spans="1:13" s="22" customFormat="1">
      <c r="A254" s="83"/>
      <c r="B254" s="83"/>
      <c r="C254" s="9"/>
      <c r="D254" s="8"/>
      <c r="E254" s="86"/>
      <c r="F254" s="74">
        <v>2023</v>
      </c>
      <c r="G254" s="69">
        <f t="shared" si="47"/>
        <v>0</v>
      </c>
      <c r="H254" s="69">
        <f t="shared" ref="H254:K254" si="56">H265+H276</f>
        <v>0</v>
      </c>
      <c r="I254" s="69">
        <f t="shared" si="56"/>
        <v>0</v>
      </c>
      <c r="J254" s="69">
        <f t="shared" si="56"/>
        <v>0</v>
      </c>
      <c r="K254" s="69">
        <f t="shared" si="56"/>
        <v>0</v>
      </c>
      <c r="L254" s="106"/>
      <c r="M254" s="88"/>
    </row>
    <row r="255" spans="1:13" s="22" customFormat="1">
      <c r="A255" s="84"/>
      <c r="B255" s="84"/>
      <c r="C255" s="9"/>
      <c r="D255" s="8"/>
      <c r="E255" s="87"/>
      <c r="F255" s="74">
        <v>2024</v>
      </c>
      <c r="G255" s="69">
        <f t="shared" si="47"/>
        <v>0</v>
      </c>
      <c r="H255" s="69">
        <f t="shared" ref="H255:K255" si="57">H266+H277</f>
        <v>0</v>
      </c>
      <c r="I255" s="69">
        <f t="shared" si="57"/>
        <v>0</v>
      </c>
      <c r="J255" s="69">
        <f t="shared" si="57"/>
        <v>0</v>
      </c>
      <c r="K255" s="69">
        <f t="shared" si="57"/>
        <v>0</v>
      </c>
      <c r="L255" s="106"/>
      <c r="M255" s="88"/>
    </row>
    <row r="256" spans="1:13" s="22" customFormat="1" ht="15.75" customHeight="1">
      <c r="A256" s="82"/>
      <c r="B256" s="108" t="s">
        <v>148</v>
      </c>
      <c r="C256" s="9"/>
      <c r="D256" s="8"/>
      <c r="E256" s="85"/>
      <c r="F256" s="74" t="s">
        <v>16</v>
      </c>
      <c r="G256" s="69">
        <f t="shared" si="47"/>
        <v>431.8</v>
      </c>
      <c r="H256" s="69">
        <f>SUM(H257:H266)</f>
        <v>0</v>
      </c>
      <c r="I256" s="69">
        <f>SUM(I257:I266)</f>
        <v>0</v>
      </c>
      <c r="J256" s="69">
        <f>SUM(J257:J266)</f>
        <v>431.8</v>
      </c>
      <c r="K256" s="69">
        <v>0</v>
      </c>
      <c r="L256" s="106"/>
      <c r="M256" s="88" t="s">
        <v>37</v>
      </c>
    </row>
    <row r="257" spans="1:13" s="22" customFormat="1">
      <c r="A257" s="83"/>
      <c r="B257" s="109"/>
      <c r="C257" s="9"/>
      <c r="D257" s="8"/>
      <c r="E257" s="86"/>
      <c r="F257" s="74">
        <v>2015</v>
      </c>
      <c r="G257" s="69">
        <f t="shared" si="47"/>
        <v>0</v>
      </c>
      <c r="H257" s="69">
        <v>0</v>
      </c>
      <c r="I257" s="69">
        <v>0</v>
      </c>
      <c r="J257" s="69">
        <v>0</v>
      </c>
      <c r="K257" s="69">
        <v>0</v>
      </c>
      <c r="L257" s="106"/>
      <c r="M257" s="88"/>
    </row>
    <row r="258" spans="1:13" s="22" customFormat="1">
      <c r="A258" s="83"/>
      <c r="B258" s="109"/>
      <c r="C258" s="9"/>
      <c r="D258" s="8"/>
      <c r="E258" s="86"/>
      <c r="F258" s="74">
        <v>2016</v>
      </c>
      <c r="G258" s="69">
        <f t="shared" si="47"/>
        <v>0</v>
      </c>
      <c r="H258" s="69">
        <v>0</v>
      </c>
      <c r="I258" s="69">
        <v>0</v>
      </c>
      <c r="J258" s="69">
        <v>0</v>
      </c>
      <c r="K258" s="69">
        <v>0</v>
      </c>
      <c r="L258" s="106"/>
      <c r="M258" s="88"/>
    </row>
    <row r="259" spans="1:13" s="22" customFormat="1">
      <c r="A259" s="83"/>
      <c r="B259" s="109"/>
      <c r="C259" s="9"/>
      <c r="D259" s="8"/>
      <c r="E259" s="86"/>
      <c r="F259" s="74">
        <v>2017</v>
      </c>
      <c r="G259" s="69">
        <f t="shared" si="47"/>
        <v>0</v>
      </c>
      <c r="H259" s="69">
        <v>0</v>
      </c>
      <c r="I259" s="69">
        <v>0</v>
      </c>
      <c r="J259" s="69">
        <v>0</v>
      </c>
      <c r="K259" s="69">
        <v>0</v>
      </c>
      <c r="L259" s="106"/>
      <c r="M259" s="88"/>
    </row>
    <row r="260" spans="1:13" s="22" customFormat="1">
      <c r="A260" s="83"/>
      <c r="B260" s="109"/>
      <c r="C260" s="9"/>
      <c r="D260" s="8"/>
      <c r="E260" s="86"/>
      <c r="F260" s="74">
        <v>2018</v>
      </c>
      <c r="G260" s="69">
        <f t="shared" si="47"/>
        <v>0</v>
      </c>
      <c r="H260" s="69">
        <v>0</v>
      </c>
      <c r="I260" s="69">
        <v>0</v>
      </c>
      <c r="J260" s="69">
        <v>0</v>
      </c>
      <c r="K260" s="69">
        <v>0</v>
      </c>
      <c r="L260" s="106"/>
      <c r="M260" s="88"/>
    </row>
    <row r="261" spans="1:13" s="22" customFormat="1">
      <c r="A261" s="83"/>
      <c r="B261" s="109"/>
      <c r="C261" s="9"/>
      <c r="D261" s="8"/>
      <c r="E261" s="86"/>
      <c r="F261" s="74">
        <v>2019</v>
      </c>
      <c r="G261" s="69">
        <f t="shared" si="47"/>
        <v>0</v>
      </c>
      <c r="H261" s="69">
        <v>0</v>
      </c>
      <c r="I261" s="69">
        <v>0</v>
      </c>
      <c r="J261" s="69">
        <v>0</v>
      </c>
      <c r="K261" s="69">
        <v>0</v>
      </c>
      <c r="L261" s="106"/>
      <c r="M261" s="88"/>
    </row>
    <row r="262" spans="1:13" s="22" customFormat="1">
      <c r="A262" s="83"/>
      <c r="B262" s="109"/>
      <c r="C262" s="9"/>
      <c r="D262" s="8"/>
      <c r="E262" s="86"/>
      <c r="F262" s="74">
        <v>2020</v>
      </c>
      <c r="G262" s="69">
        <f t="shared" si="47"/>
        <v>0</v>
      </c>
      <c r="H262" s="69">
        <v>0</v>
      </c>
      <c r="I262" s="69">
        <v>0</v>
      </c>
      <c r="J262" s="69">
        <v>0</v>
      </c>
      <c r="K262" s="69">
        <v>0</v>
      </c>
      <c r="L262" s="106"/>
      <c r="M262" s="88"/>
    </row>
    <row r="263" spans="1:13" s="22" customFormat="1">
      <c r="A263" s="83"/>
      <c r="B263" s="109"/>
      <c r="C263" s="9"/>
      <c r="D263" s="8"/>
      <c r="E263" s="86"/>
      <c r="F263" s="74">
        <v>2021</v>
      </c>
      <c r="G263" s="32">
        <f t="shared" si="47"/>
        <v>220.3</v>
      </c>
      <c r="H263" s="69">
        <v>0</v>
      </c>
      <c r="I263" s="69">
        <v>0</v>
      </c>
      <c r="J263" s="69">
        <v>220.3</v>
      </c>
      <c r="K263" s="69">
        <v>0</v>
      </c>
      <c r="L263" s="106"/>
      <c r="M263" s="88"/>
    </row>
    <row r="264" spans="1:13" s="22" customFormat="1">
      <c r="A264" s="83"/>
      <c r="B264" s="109"/>
      <c r="C264" s="9"/>
      <c r="D264" s="8"/>
      <c r="E264" s="86"/>
      <c r="F264" s="74">
        <v>2022</v>
      </c>
      <c r="G264" s="69">
        <f t="shared" si="47"/>
        <v>211.5</v>
      </c>
      <c r="H264" s="69">
        <v>0</v>
      </c>
      <c r="I264" s="69">
        <v>0</v>
      </c>
      <c r="J264" s="69">
        <v>211.5</v>
      </c>
      <c r="K264" s="69">
        <v>0</v>
      </c>
      <c r="L264" s="106"/>
      <c r="M264" s="88"/>
    </row>
    <row r="265" spans="1:13" s="22" customFormat="1">
      <c r="A265" s="83"/>
      <c r="B265" s="109"/>
      <c r="C265" s="9"/>
      <c r="D265" s="8"/>
      <c r="E265" s="86"/>
      <c r="F265" s="74">
        <v>2023</v>
      </c>
      <c r="G265" s="69">
        <f t="shared" si="47"/>
        <v>0</v>
      </c>
      <c r="H265" s="69">
        <v>0</v>
      </c>
      <c r="I265" s="69">
        <v>0</v>
      </c>
      <c r="J265" s="69">
        <v>0</v>
      </c>
      <c r="K265" s="69">
        <v>0</v>
      </c>
      <c r="L265" s="106"/>
      <c r="M265" s="88"/>
    </row>
    <row r="266" spans="1:13" s="22" customFormat="1">
      <c r="A266" s="84"/>
      <c r="B266" s="110"/>
      <c r="C266" s="9"/>
      <c r="D266" s="8"/>
      <c r="E266" s="87"/>
      <c r="F266" s="74">
        <v>2024</v>
      </c>
      <c r="G266" s="69">
        <f t="shared" si="47"/>
        <v>0</v>
      </c>
      <c r="H266" s="69">
        <v>0</v>
      </c>
      <c r="I266" s="69">
        <v>0</v>
      </c>
      <c r="J266" s="69">
        <v>0</v>
      </c>
      <c r="K266" s="69">
        <v>0</v>
      </c>
      <c r="L266" s="106"/>
      <c r="M266" s="88"/>
    </row>
    <row r="267" spans="1:13" s="29" customFormat="1" ht="15.75" customHeight="1">
      <c r="A267" s="82"/>
      <c r="B267" s="108" t="s">
        <v>149</v>
      </c>
      <c r="C267" s="9"/>
      <c r="D267" s="8"/>
      <c r="E267" s="85"/>
      <c r="F267" s="74" t="s">
        <v>16</v>
      </c>
      <c r="G267" s="69">
        <f>J267</f>
        <v>8233.7000000000007</v>
      </c>
      <c r="H267" s="69">
        <f>SUM(H268:H277)</f>
        <v>0</v>
      </c>
      <c r="I267" s="69">
        <f>SUM(I268:I277)</f>
        <v>0</v>
      </c>
      <c r="J267" s="69">
        <f t="shared" ref="J267:K267" si="58">SUM(J268:J277)</f>
        <v>8233.7000000000007</v>
      </c>
      <c r="K267" s="69">
        <f t="shared" si="58"/>
        <v>0</v>
      </c>
      <c r="L267" s="106"/>
      <c r="M267" s="88" t="s">
        <v>37</v>
      </c>
    </row>
    <row r="268" spans="1:13" s="29" customFormat="1">
      <c r="A268" s="83"/>
      <c r="B268" s="109"/>
      <c r="C268" s="9"/>
      <c r="D268" s="8"/>
      <c r="E268" s="86"/>
      <c r="F268" s="74">
        <v>2015</v>
      </c>
      <c r="G268" s="69">
        <f t="shared" ref="G268:G277" si="59">SUM(H268:K268)</f>
        <v>0</v>
      </c>
      <c r="H268" s="69">
        <v>0</v>
      </c>
      <c r="I268" s="69">
        <v>0</v>
      </c>
      <c r="J268" s="69">
        <v>0</v>
      </c>
      <c r="K268" s="69">
        <v>0</v>
      </c>
      <c r="L268" s="106"/>
      <c r="M268" s="88"/>
    </row>
    <row r="269" spans="1:13" s="29" customFormat="1">
      <c r="A269" s="83"/>
      <c r="B269" s="109"/>
      <c r="C269" s="9"/>
      <c r="D269" s="8"/>
      <c r="E269" s="86"/>
      <c r="F269" s="74">
        <v>2016</v>
      </c>
      <c r="G269" s="69">
        <f t="shared" si="59"/>
        <v>0</v>
      </c>
      <c r="H269" s="69">
        <v>0</v>
      </c>
      <c r="I269" s="69">
        <v>0</v>
      </c>
      <c r="J269" s="69">
        <v>0</v>
      </c>
      <c r="K269" s="69">
        <v>0</v>
      </c>
      <c r="L269" s="106"/>
      <c r="M269" s="88"/>
    </row>
    <row r="270" spans="1:13" s="29" customFormat="1">
      <c r="A270" s="83"/>
      <c r="B270" s="109"/>
      <c r="C270" s="9"/>
      <c r="D270" s="8"/>
      <c r="E270" s="86"/>
      <c r="F270" s="74">
        <v>2017</v>
      </c>
      <c r="G270" s="69">
        <f t="shared" si="59"/>
        <v>0</v>
      </c>
      <c r="H270" s="69">
        <v>0</v>
      </c>
      <c r="I270" s="69">
        <v>0</v>
      </c>
      <c r="J270" s="69">
        <v>0</v>
      </c>
      <c r="K270" s="69">
        <v>0</v>
      </c>
      <c r="L270" s="106"/>
      <c r="M270" s="88"/>
    </row>
    <row r="271" spans="1:13" s="29" customFormat="1">
      <c r="A271" s="83"/>
      <c r="B271" s="109"/>
      <c r="C271" s="9"/>
      <c r="D271" s="8"/>
      <c r="E271" s="86"/>
      <c r="F271" s="74">
        <v>2018</v>
      </c>
      <c r="G271" s="69">
        <f t="shared" si="59"/>
        <v>0</v>
      </c>
      <c r="H271" s="69">
        <v>0</v>
      </c>
      <c r="I271" s="69">
        <v>0</v>
      </c>
      <c r="J271" s="69">
        <v>0</v>
      </c>
      <c r="K271" s="69">
        <v>0</v>
      </c>
      <c r="L271" s="106"/>
      <c r="M271" s="88"/>
    </row>
    <row r="272" spans="1:13" s="29" customFormat="1">
      <c r="A272" s="83"/>
      <c r="B272" s="109"/>
      <c r="C272" s="9"/>
      <c r="D272" s="8"/>
      <c r="E272" s="86"/>
      <c r="F272" s="74">
        <v>2019</v>
      </c>
      <c r="G272" s="69">
        <f t="shared" si="59"/>
        <v>0</v>
      </c>
      <c r="H272" s="69">
        <v>0</v>
      </c>
      <c r="I272" s="69">
        <v>0</v>
      </c>
      <c r="J272" s="69">
        <v>0</v>
      </c>
      <c r="K272" s="69">
        <v>0</v>
      </c>
      <c r="L272" s="106"/>
      <c r="M272" s="88"/>
    </row>
    <row r="273" spans="1:13" s="29" customFormat="1">
      <c r="A273" s="83"/>
      <c r="B273" s="109"/>
      <c r="C273" s="9"/>
      <c r="D273" s="8"/>
      <c r="E273" s="86"/>
      <c r="F273" s="74">
        <v>2020</v>
      </c>
      <c r="G273" s="69">
        <f t="shared" si="59"/>
        <v>0</v>
      </c>
      <c r="H273" s="69">
        <v>0</v>
      </c>
      <c r="I273" s="69">
        <v>0</v>
      </c>
      <c r="J273" s="69">
        <v>0</v>
      </c>
      <c r="K273" s="69">
        <v>0</v>
      </c>
      <c r="L273" s="106"/>
      <c r="M273" s="88"/>
    </row>
    <row r="274" spans="1:13" s="29" customFormat="1">
      <c r="A274" s="83"/>
      <c r="B274" s="109"/>
      <c r="C274" s="9"/>
      <c r="D274" s="8"/>
      <c r="E274" s="86"/>
      <c r="F274" s="74">
        <v>2021</v>
      </c>
      <c r="G274" s="32">
        <f t="shared" si="59"/>
        <v>0</v>
      </c>
      <c r="H274" s="69">
        <v>0</v>
      </c>
      <c r="I274" s="69">
        <v>0</v>
      </c>
      <c r="J274" s="69">
        <v>0</v>
      </c>
      <c r="K274" s="69">
        <v>0</v>
      </c>
      <c r="L274" s="106"/>
      <c r="M274" s="88"/>
    </row>
    <row r="275" spans="1:13" s="29" customFormat="1">
      <c r="A275" s="83"/>
      <c r="B275" s="109"/>
      <c r="C275" s="9"/>
      <c r="D275" s="8"/>
      <c r="E275" s="86"/>
      <c r="F275" s="74">
        <v>2022</v>
      </c>
      <c r="G275" s="69">
        <f t="shared" si="59"/>
        <v>8233.7000000000007</v>
      </c>
      <c r="H275" s="69">
        <v>0</v>
      </c>
      <c r="I275" s="69">
        <v>0</v>
      </c>
      <c r="J275" s="69">
        <f>385.4+7848.3</f>
        <v>8233.7000000000007</v>
      </c>
      <c r="K275" s="69">
        <v>0</v>
      </c>
      <c r="L275" s="106"/>
      <c r="M275" s="88"/>
    </row>
    <row r="276" spans="1:13" s="29" customFormat="1">
      <c r="A276" s="83"/>
      <c r="B276" s="109"/>
      <c r="C276" s="9"/>
      <c r="D276" s="8"/>
      <c r="E276" s="86"/>
      <c r="F276" s="74">
        <v>2023</v>
      </c>
      <c r="G276" s="69">
        <f t="shared" si="59"/>
        <v>0</v>
      </c>
      <c r="H276" s="69">
        <v>0</v>
      </c>
      <c r="I276" s="69">
        <v>0</v>
      </c>
      <c r="J276" s="69">
        <v>0</v>
      </c>
      <c r="K276" s="69">
        <v>0</v>
      </c>
      <c r="L276" s="106"/>
      <c r="M276" s="88"/>
    </row>
    <row r="277" spans="1:13" s="29" customFormat="1">
      <c r="A277" s="84"/>
      <c r="B277" s="110"/>
      <c r="C277" s="9"/>
      <c r="D277" s="8"/>
      <c r="E277" s="87"/>
      <c r="F277" s="74">
        <v>2024</v>
      </c>
      <c r="G277" s="69">
        <f t="shared" si="59"/>
        <v>0</v>
      </c>
      <c r="H277" s="69">
        <v>0</v>
      </c>
      <c r="I277" s="69">
        <v>0</v>
      </c>
      <c r="J277" s="69">
        <v>0</v>
      </c>
      <c r="K277" s="69">
        <v>0</v>
      </c>
      <c r="L277" s="107"/>
      <c r="M277" s="88"/>
    </row>
    <row r="278" spans="1:13" ht="30" customHeight="1">
      <c r="A278" s="81" t="s">
        <v>64</v>
      </c>
      <c r="B278" s="91" t="s">
        <v>65</v>
      </c>
      <c r="C278" s="9"/>
      <c r="D278" s="8"/>
      <c r="E278" s="92"/>
      <c r="F278" s="74" t="s">
        <v>16</v>
      </c>
      <c r="G278" s="69">
        <f t="shared" ref="G278:G299" si="60">SUM(H278:K278)</f>
        <v>1734.9</v>
      </c>
      <c r="H278" s="69">
        <f>SUM(H279:H288)</f>
        <v>0</v>
      </c>
      <c r="I278" s="69">
        <f>SUM(I279:I288)</f>
        <v>1561.4</v>
      </c>
      <c r="J278" s="69">
        <f>SUM(J279:J288)</f>
        <v>173.5</v>
      </c>
      <c r="K278" s="69">
        <f>SUM(K279:K288)</f>
        <v>0</v>
      </c>
      <c r="L278" s="91" t="s">
        <v>66</v>
      </c>
      <c r="M278" s="91" t="s">
        <v>109</v>
      </c>
    </row>
    <row r="279" spans="1:13" ht="30" customHeight="1">
      <c r="A279" s="81"/>
      <c r="B279" s="91"/>
      <c r="C279" s="9"/>
      <c r="D279" s="8"/>
      <c r="E279" s="92"/>
      <c r="F279" s="74">
        <v>2015</v>
      </c>
      <c r="G279" s="69">
        <f t="shared" si="60"/>
        <v>0</v>
      </c>
      <c r="H279" s="69">
        <v>0</v>
      </c>
      <c r="I279" s="32">
        <v>0</v>
      </c>
      <c r="J279" s="32">
        <v>0</v>
      </c>
      <c r="K279" s="69">
        <v>0</v>
      </c>
      <c r="L279" s="91"/>
      <c r="M279" s="91"/>
    </row>
    <row r="280" spans="1:13" ht="30" customHeight="1">
      <c r="A280" s="81"/>
      <c r="B280" s="91"/>
      <c r="C280" s="9"/>
      <c r="D280" s="8"/>
      <c r="E280" s="92"/>
      <c r="F280" s="74">
        <v>2016</v>
      </c>
      <c r="G280" s="69">
        <f t="shared" si="60"/>
        <v>0</v>
      </c>
      <c r="H280" s="69">
        <v>0</v>
      </c>
      <c r="I280" s="32">
        <v>0</v>
      </c>
      <c r="J280" s="32">
        <v>0</v>
      </c>
      <c r="K280" s="69">
        <v>0</v>
      </c>
      <c r="L280" s="91"/>
      <c r="M280" s="91"/>
    </row>
    <row r="281" spans="1:13" ht="30" customHeight="1">
      <c r="A281" s="81"/>
      <c r="B281" s="91"/>
      <c r="C281" s="9"/>
      <c r="D281" s="8"/>
      <c r="E281" s="92"/>
      <c r="F281" s="74">
        <v>2017</v>
      </c>
      <c r="G281" s="69">
        <f t="shared" si="60"/>
        <v>0</v>
      </c>
      <c r="H281" s="69">
        <v>0</v>
      </c>
      <c r="I281" s="32">
        <v>0</v>
      </c>
      <c r="J281" s="32">
        <v>0</v>
      </c>
      <c r="K281" s="69">
        <v>0</v>
      </c>
      <c r="L281" s="91"/>
      <c r="M281" s="91"/>
    </row>
    <row r="282" spans="1:13" ht="30" customHeight="1">
      <c r="A282" s="81"/>
      <c r="B282" s="91"/>
      <c r="C282" s="9"/>
      <c r="D282" s="8"/>
      <c r="E282" s="92"/>
      <c r="F282" s="74">
        <v>2018</v>
      </c>
      <c r="G282" s="69">
        <f t="shared" si="60"/>
        <v>930.7</v>
      </c>
      <c r="H282" s="69">
        <v>0</v>
      </c>
      <c r="I282" s="32">
        <v>837.6</v>
      </c>
      <c r="J282" s="32">
        <v>93.1</v>
      </c>
      <c r="K282" s="69">
        <v>0</v>
      </c>
      <c r="L282" s="91"/>
      <c r="M282" s="91"/>
    </row>
    <row r="283" spans="1:13" ht="30" customHeight="1">
      <c r="A283" s="81"/>
      <c r="B283" s="91"/>
      <c r="C283" s="9"/>
      <c r="D283" s="8"/>
      <c r="E283" s="92"/>
      <c r="F283" s="74">
        <v>2019</v>
      </c>
      <c r="G283" s="69">
        <f t="shared" si="60"/>
        <v>804.19999999999993</v>
      </c>
      <c r="H283" s="69">
        <v>0</v>
      </c>
      <c r="I283" s="32">
        <v>723.8</v>
      </c>
      <c r="J283" s="32">
        <f>93.1-12.7</f>
        <v>80.399999999999991</v>
      </c>
      <c r="K283" s="69">
        <v>0</v>
      </c>
      <c r="L283" s="91"/>
      <c r="M283" s="91"/>
    </row>
    <row r="284" spans="1:13" ht="30" customHeight="1">
      <c r="A284" s="81"/>
      <c r="B284" s="91"/>
      <c r="C284" s="9"/>
      <c r="D284" s="8"/>
      <c r="E284" s="92"/>
      <c r="F284" s="74">
        <v>2020</v>
      </c>
      <c r="G284" s="69">
        <f t="shared" si="60"/>
        <v>0</v>
      </c>
      <c r="H284" s="69">
        <v>0</v>
      </c>
      <c r="I284" s="32">
        <v>0</v>
      </c>
      <c r="J284" s="32">
        <v>0</v>
      </c>
      <c r="K284" s="69">
        <v>0</v>
      </c>
      <c r="L284" s="91"/>
      <c r="M284" s="91"/>
    </row>
    <row r="285" spans="1:13" ht="30" customHeight="1">
      <c r="A285" s="81"/>
      <c r="B285" s="91"/>
      <c r="C285" s="9"/>
      <c r="D285" s="8"/>
      <c r="E285" s="92"/>
      <c r="F285" s="74">
        <v>2021</v>
      </c>
      <c r="G285" s="32">
        <f t="shared" si="60"/>
        <v>0</v>
      </c>
      <c r="H285" s="32">
        <v>0</v>
      </c>
      <c r="I285" s="35">
        <v>0</v>
      </c>
      <c r="J285" s="35">
        <v>0</v>
      </c>
      <c r="K285" s="32">
        <v>0</v>
      </c>
      <c r="L285" s="91"/>
      <c r="M285" s="91"/>
    </row>
    <row r="286" spans="1:13" ht="30" customHeight="1">
      <c r="A286" s="81"/>
      <c r="B286" s="91"/>
      <c r="C286" s="9"/>
      <c r="D286" s="8"/>
      <c r="E286" s="92"/>
      <c r="F286" s="74">
        <v>2022</v>
      </c>
      <c r="G286" s="69">
        <f t="shared" si="60"/>
        <v>0</v>
      </c>
      <c r="H286" s="32">
        <v>0</v>
      </c>
      <c r="I286" s="35">
        <v>0</v>
      </c>
      <c r="J286" s="35">
        <v>0</v>
      </c>
      <c r="K286" s="32">
        <v>0</v>
      </c>
      <c r="L286" s="91"/>
      <c r="M286" s="91"/>
    </row>
    <row r="287" spans="1:13" ht="30" customHeight="1">
      <c r="A287" s="81"/>
      <c r="B287" s="91"/>
      <c r="C287" s="9"/>
      <c r="D287" s="8"/>
      <c r="E287" s="92"/>
      <c r="F287" s="74">
        <v>2023</v>
      </c>
      <c r="G287" s="69">
        <f t="shared" si="60"/>
        <v>0</v>
      </c>
      <c r="H287" s="32">
        <v>0</v>
      </c>
      <c r="I287" s="35">
        <v>0</v>
      </c>
      <c r="J287" s="35">
        <v>0</v>
      </c>
      <c r="K287" s="32">
        <v>0</v>
      </c>
      <c r="L287" s="91"/>
      <c r="M287" s="91"/>
    </row>
    <row r="288" spans="1:13" ht="30" customHeight="1">
      <c r="A288" s="81"/>
      <c r="B288" s="91"/>
      <c r="C288" s="9"/>
      <c r="D288" s="8"/>
      <c r="E288" s="92"/>
      <c r="F288" s="74">
        <v>2024</v>
      </c>
      <c r="G288" s="69">
        <f t="shared" si="60"/>
        <v>0</v>
      </c>
      <c r="H288" s="32">
        <v>0</v>
      </c>
      <c r="I288" s="35">
        <v>0</v>
      </c>
      <c r="J288" s="35">
        <v>0</v>
      </c>
      <c r="K288" s="32">
        <v>0</v>
      </c>
      <c r="L288" s="91"/>
      <c r="M288" s="91"/>
    </row>
    <row r="289" spans="1:13">
      <c r="A289" s="81" t="s">
        <v>67</v>
      </c>
      <c r="B289" s="91" t="s">
        <v>68</v>
      </c>
      <c r="C289" s="9"/>
      <c r="D289" s="8"/>
      <c r="E289" s="92"/>
      <c r="F289" s="74" t="s">
        <v>16</v>
      </c>
      <c r="G289" s="69">
        <f t="shared" si="60"/>
        <v>74114.399999999994</v>
      </c>
      <c r="H289" s="69">
        <f>SUM(H290:H299)</f>
        <v>0</v>
      </c>
      <c r="I289" s="69">
        <f>SUM(I290:I299)</f>
        <v>74114.399999999994</v>
      </c>
      <c r="J289" s="69">
        <f>SUM(J290:J299)</f>
        <v>0</v>
      </c>
      <c r="K289" s="69">
        <f>SUM(K290:K299)</f>
        <v>0</v>
      </c>
      <c r="L289" s="91" t="s">
        <v>131</v>
      </c>
      <c r="M289" s="91" t="s">
        <v>109</v>
      </c>
    </row>
    <row r="290" spans="1:13">
      <c r="A290" s="81"/>
      <c r="B290" s="91"/>
      <c r="C290" s="9"/>
      <c r="D290" s="8"/>
      <c r="E290" s="92"/>
      <c r="F290" s="74">
        <v>2015</v>
      </c>
      <c r="G290" s="69">
        <f t="shared" si="60"/>
        <v>0</v>
      </c>
      <c r="H290" s="69">
        <f t="shared" ref="H290:K298" si="61">H301+H312+H323</f>
        <v>0</v>
      </c>
      <c r="I290" s="69">
        <f>I301+I312+I323</f>
        <v>0</v>
      </c>
      <c r="J290" s="69">
        <f>J301+J312+J323</f>
        <v>0</v>
      </c>
      <c r="K290" s="69">
        <f t="shared" si="61"/>
        <v>0</v>
      </c>
      <c r="L290" s="91"/>
      <c r="M290" s="91"/>
    </row>
    <row r="291" spans="1:13">
      <c r="A291" s="81"/>
      <c r="B291" s="91"/>
      <c r="C291" s="9"/>
      <c r="D291" s="8"/>
      <c r="E291" s="92"/>
      <c r="F291" s="74">
        <v>2016</v>
      </c>
      <c r="G291" s="69">
        <f t="shared" si="60"/>
        <v>0</v>
      </c>
      <c r="H291" s="69">
        <f t="shared" si="61"/>
        <v>0</v>
      </c>
      <c r="I291" s="69">
        <f t="shared" si="61"/>
        <v>0</v>
      </c>
      <c r="J291" s="69">
        <f t="shared" si="61"/>
        <v>0</v>
      </c>
      <c r="K291" s="69">
        <f t="shared" si="61"/>
        <v>0</v>
      </c>
      <c r="L291" s="91"/>
      <c r="M291" s="91"/>
    </row>
    <row r="292" spans="1:13">
      <c r="A292" s="81"/>
      <c r="B292" s="91"/>
      <c r="C292" s="9"/>
      <c r="D292" s="8"/>
      <c r="E292" s="92"/>
      <c r="F292" s="74">
        <v>2017</v>
      </c>
      <c r="G292" s="69">
        <f t="shared" si="60"/>
        <v>0</v>
      </c>
      <c r="H292" s="69">
        <f t="shared" si="61"/>
        <v>0</v>
      </c>
      <c r="I292" s="69">
        <f t="shared" si="61"/>
        <v>0</v>
      </c>
      <c r="J292" s="69">
        <f t="shared" si="61"/>
        <v>0</v>
      </c>
      <c r="K292" s="69">
        <f t="shared" si="61"/>
        <v>0</v>
      </c>
      <c r="L292" s="91"/>
      <c r="M292" s="91"/>
    </row>
    <row r="293" spans="1:13">
      <c r="A293" s="81"/>
      <c r="B293" s="91"/>
      <c r="C293" s="9"/>
      <c r="D293" s="8"/>
      <c r="E293" s="92"/>
      <c r="F293" s="74">
        <v>2018</v>
      </c>
      <c r="G293" s="69">
        <f t="shared" si="60"/>
        <v>4414.3999999999996</v>
      </c>
      <c r="H293" s="69">
        <f t="shared" si="61"/>
        <v>0</v>
      </c>
      <c r="I293" s="69">
        <f t="shared" si="61"/>
        <v>4414.3999999999996</v>
      </c>
      <c r="J293" s="69">
        <f t="shared" si="61"/>
        <v>0</v>
      </c>
      <c r="K293" s="69">
        <f t="shared" si="61"/>
        <v>0</v>
      </c>
      <c r="L293" s="91"/>
      <c r="M293" s="91"/>
    </row>
    <row r="294" spans="1:13">
      <c r="A294" s="81"/>
      <c r="B294" s="91"/>
      <c r="C294" s="9"/>
      <c r="D294" s="8"/>
      <c r="E294" s="92"/>
      <c r="F294" s="74">
        <v>2019</v>
      </c>
      <c r="G294" s="69">
        <f t="shared" si="60"/>
        <v>0</v>
      </c>
      <c r="H294" s="69">
        <f t="shared" si="61"/>
        <v>0</v>
      </c>
      <c r="I294" s="69">
        <f t="shared" si="61"/>
        <v>0</v>
      </c>
      <c r="J294" s="69">
        <f t="shared" si="61"/>
        <v>0</v>
      </c>
      <c r="K294" s="69">
        <f t="shared" si="61"/>
        <v>0</v>
      </c>
      <c r="L294" s="91"/>
      <c r="M294" s="91"/>
    </row>
    <row r="295" spans="1:13">
      <c r="A295" s="81"/>
      <c r="B295" s="91"/>
      <c r="C295" s="9"/>
      <c r="D295" s="8"/>
      <c r="E295" s="92"/>
      <c r="F295" s="74">
        <v>2020</v>
      </c>
      <c r="G295" s="69">
        <f t="shared" si="60"/>
        <v>0</v>
      </c>
      <c r="H295" s="69">
        <f t="shared" si="61"/>
        <v>0</v>
      </c>
      <c r="I295" s="69">
        <f t="shared" si="61"/>
        <v>0</v>
      </c>
      <c r="J295" s="69">
        <f t="shared" si="61"/>
        <v>0</v>
      </c>
      <c r="K295" s="69">
        <f t="shared" si="61"/>
        <v>0</v>
      </c>
      <c r="L295" s="91"/>
      <c r="M295" s="91"/>
    </row>
    <row r="296" spans="1:13">
      <c r="A296" s="81"/>
      <c r="B296" s="91"/>
      <c r="C296" s="9"/>
      <c r="D296" s="8"/>
      <c r="E296" s="92"/>
      <c r="F296" s="74">
        <v>2021</v>
      </c>
      <c r="G296" s="69">
        <f t="shared" si="60"/>
        <v>0</v>
      </c>
      <c r="H296" s="69">
        <f t="shared" si="61"/>
        <v>0</v>
      </c>
      <c r="I296" s="69">
        <f t="shared" si="61"/>
        <v>0</v>
      </c>
      <c r="J296" s="69">
        <f t="shared" si="61"/>
        <v>0</v>
      </c>
      <c r="K296" s="69">
        <f t="shared" si="61"/>
        <v>0</v>
      </c>
      <c r="L296" s="91"/>
      <c r="M296" s="91"/>
    </row>
    <row r="297" spans="1:13">
      <c r="A297" s="81"/>
      <c r="B297" s="91"/>
      <c r="C297" s="9"/>
      <c r="D297" s="8"/>
      <c r="E297" s="92"/>
      <c r="F297" s="74">
        <v>2022</v>
      </c>
      <c r="G297" s="69">
        <f t="shared" si="60"/>
        <v>69700</v>
      </c>
      <c r="H297" s="69">
        <f t="shared" si="61"/>
        <v>0</v>
      </c>
      <c r="I297" s="69">
        <f t="shared" si="61"/>
        <v>69700</v>
      </c>
      <c r="J297" s="69">
        <f t="shared" si="61"/>
        <v>0</v>
      </c>
      <c r="K297" s="69">
        <f t="shared" si="61"/>
        <v>0</v>
      </c>
      <c r="L297" s="91"/>
      <c r="M297" s="91"/>
    </row>
    <row r="298" spans="1:13">
      <c r="A298" s="81"/>
      <c r="B298" s="91"/>
      <c r="C298" s="9"/>
      <c r="D298" s="8"/>
      <c r="E298" s="92"/>
      <c r="F298" s="74">
        <v>2023</v>
      </c>
      <c r="G298" s="69">
        <f t="shared" si="60"/>
        <v>0</v>
      </c>
      <c r="H298" s="69">
        <f t="shared" si="61"/>
        <v>0</v>
      </c>
      <c r="I298" s="69">
        <f t="shared" si="61"/>
        <v>0</v>
      </c>
      <c r="J298" s="69">
        <f t="shared" si="61"/>
        <v>0</v>
      </c>
      <c r="K298" s="69">
        <f t="shared" si="61"/>
        <v>0</v>
      </c>
      <c r="L298" s="91"/>
      <c r="M298" s="91"/>
    </row>
    <row r="299" spans="1:13">
      <c r="A299" s="81"/>
      <c r="B299" s="91"/>
      <c r="C299" s="9"/>
      <c r="D299" s="8"/>
      <c r="E299" s="92"/>
      <c r="F299" s="74">
        <v>2024</v>
      </c>
      <c r="G299" s="69">
        <f t="shared" si="60"/>
        <v>0</v>
      </c>
      <c r="H299" s="69">
        <f>H310+H321+H332</f>
        <v>0</v>
      </c>
      <c r="I299" s="69">
        <f t="shared" ref="I299:J299" si="62">I310+I321+I332</f>
        <v>0</v>
      </c>
      <c r="J299" s="69">
        <f t="shared" si="62"/>
        <v>0</v>
      </c>
      <c r="K299" s="69">
        <f>K310+K321+K332</f>
        <v>0</v>
      </c>
      <c r="L299" s="91"/>
      <c r="M299" s="91"/>
    </row>
    <row r="300" spans="1:13">
      <c r="A300" s="81" t="s">
        <v>69</v>
      </c>
      <c r="B300" s="96" t="s">
        <v>70</v>
      </c>
      <c r="C300" s="9"/>
      <c r="D300" s="8"/>
      <c r="E300" s="92"/>
      <c r="F300" s="74" t="s">
        <v>16</v>
      </c>
      <c r="G300" s="69">
        <f t="shared" ref="G300:G331" si="63">SUM(H300:K300)</f>
        <v>714.4</v>
      </c>
      <c r="H300" s="69">
        <f>SUM(H301:H310)</f>
        <v>0</v>
      </c>
      <c r="I300" s="69">
        <f>SUM(I301:I310)</f>
        <v>714.4</v>
      </c>
      <c r="J300" s="69">
        <f>SUM(J301:J310)</f>
        <v>0</v>
      </c>
      <c r="K300" s="69">
        <f>SUM(K301:K310)</f>
        <v>0</v>
      </c>
      <c r="L300" s="91" t="s">
        <v>71</v>
      </c>
      <c r="M300" s="91" t="s">
        <v>109</v>
      </c>
    </row>
    <row r="301" spans="1:13">
      <c r="A301" s="81"/>
      <c r="B301" s="96"/>
      <c r="C301" s="9"/>
      <c r="D301" s="8"/>
      <c r="E301" s="92"/>
      <c r="F301" s="74">
        <v>2015</v>
      </c>
      <c r="G301" s="69">
        <f t="shared" si="63"/>
        <v>0</v>
      </c>
      <c r="H301" s="69">
        <v>0</v>
      </c>
      <c r="I301" s="69">
        <v>0</v>
      </c>
      <c r="J301" s="69">
        <v>0</v>
      </c>
      <c r="K301" s="69">
        <v>0</v>
      </c>
      <c r="L301" s="91"/>
      <c r="M301" s="91"/>
    </row>
    <row r="302" spans="1:13">
      <c r="A302" s="81"/>
      <c r="B302" s="96"/>
      <c r="C302" s="9"/>
      <c r="D302" s="8"/>
      <c r="E302" s="92"/>
      <c r="F302" s="74">
        <v>2016</v>
      </c>
      <c r="G302" s="69">
        <f t="shared" si="63"/>
        <v>0</v>
      </c>
      <c r="H302" s="69">
        <v>0</v>
      </c>
      <c r="I302" s="69">
        <v>0</v>
      </c>
      <c r="J302" s="69">
        <v>0</v>
      </c>
      <c r="K302" s="69">
        <v>0</v>
      </c>
      <c r="L302" s="91"/>
      <c r="M302" s="91"/>
    </row>
    <row r="303" spans="1:13">
      <c r="A303" s="81"/>
      <c r="B303" s="96"/>
      <c r="C303" s="9"/>
      <c r="D303" s="8"/>
      <c r="E303" s="92"/>
      <c r="F303" s="74">
        <v>2017</v>
      </c>
      <c r="G303" s="69">
        <f t="shared" si="63"/>
        <v>0</v>
      </c>
      <c r="H303" s="69">
        <v>0</v>
      </c>
      <c r="I303" s="69">
        <v>0</v>
      </c>
      <c r="J303" s="69">
        <v>0</v>
      </c>
      <c r="K303" s="69">
        <v>0</v>
      </c>
      <c r="L303" s="91"/>
      <c r="M303" s="91"/>
    </row>
    <row r="304" spans="1:13">
      <c r="A304" s="81"/>
      <c r="B304" s="96"/>
      <c r="C304" s="9"/>
      <c r="D304" s="8"/>
      <c r="E304" s="92"/>
      <c r="F304" s="74">
        <v>2018</v>
      </c>
      <c r="G304" s="69">
        <f t="shared" si="63"/>
        <v>714.4</v>
      </c>
      <c r="H304" s="69">
        <v>0</v>
      </c>
      <c r="I304" s="69">
        <v>714.4</v>
      </c>
      <c r="J304" s="69">
        <v>0</v>
      </c>
      <c r="K304" s="69">
        <v>0</v>
      </c>
      <c r="L304" s="91"/>
      <c r="M304" s="91"/>
    </row>
    <row r="305" spans="1:13">
      <c r="A305" s="81"/>
      <c r="B305" s="96"/>
      <c r="C305" s="9"/>
      <c r="D305" s="8"/>
      <c r="E305" s="92"/>
      <c r="F305" s="74">
        <v>2019</v>
      </c>
      <c r="G305" s="69">
        <f t="shared" si="63"/>
        <v>0</v>
      </c>
      <c r="H305" s="69">
        <v>0</v>
      </c>
      <c r="I305" s="69">
        <v>0</v>
      </c>
      <c r="J305" s="69">
        <v>0</v>
      </c>
      <c r="K305" s="69">
        <v>0</v>
      </c>
      <c r="L305" s="91"/>
      <c r="M305" s="91"/>
    </row>
    <row r="306" spans="1:13">
      <c r="A306" s="81"/>
      <c r="B306" s="96"/>
      <c r="C306" s="9"/>
      <c r="D306" s="8"/>
      <c r="E306" s="92"/>
      <c r="F306" s="74">
        <v>2020</v>
      </c>
      <c r="G306" s="69">
        <f t="shared" si="63"/>
        <v>0</v>
      </c>
      <c r="H306" s="69">
        <v>0</v>
      </c>
      <c r="I306" s="69">
        <v>0</v>
      </c>
      <c r="J306" s="69">
        <v>0</v>
      </c>
      <c r="K306" s="69">
        <v>0</v>
      </c>
      <c r="L306" s="91"/>
      <c r="M306" s="91"/>
    </row>
    <row r="307" spans="1:13">
      <c r="A307" s="81"/>
      <c r="B307" s="96"/>
      <c r="C307" s="9"/>
      <c r="D307" s="8"/>
      <c r="E307" s="92"/>
      <c r="F307" s="74">
        <v>2021</v>
      </c>
      <c r="G307" s="69">
        <f t="shared" si="63"/>
        <v>0</v>
      </c>
      <c r="H307" s="69">
        <v>0</v>
      </c>
      <c r="I307" s="69">
        <v>0</v>
      </c>
      <c r="J307" s="69">
        <v>0</v>
      </c>
      <c r="K307" s="69">
        <v>0</v>
      </c>
      <c r="L307" s="91"/>
      <c r="M307" s="91"/>
    </row>
    <row r="308" spans="1:13">
      <c r="A308" s="81"/>
      <c r="B308" s="81"/>
      <c r="C308" s="9"/>
      <c r="D308" s="8"/>
      <c r="E308" s="92"/>
      <c r="F308" s="74">
        <v>2022</v>
      </c>
      <c r="G308" s="69">
        <f t="shared" si="63"/>
        <v>0</v>
      </c>
      <c r="H308" s="69">
        <v>0</v>
      </c>
      <c r="I308" s="69">
        <v>0</v>
      </c>
      <c r="J308" s="69">
        <v>0</v>
      </c>
      <c r="K308" s="69">
        <v>0</v>
      </c>
      <c r="L308" s="91"/>
      <c r="M308" s="91"/>
    </row>
    <row r="309" spans="1:13">
      <c r="A309" s="81"/>
      <c r="B309" s="81"/>
      <c r="C309" s="9"/>
      <c r="D309" s="8"/>
      <c r="E309" s="92"/>
      <c r="F309" s="74">
        <v>2023</v>
      </c>
      <c r="G309" s="69">
        <f t="shared" si="63"/>
        <v>0</v>
      </c>
      <c r="H309" s="69">
        <v>0</v>
      </c>
      <c r="I309" s="69">
        <v>0</v>
      </c>
      <c r="J309" s="69">
        <v>0</v>
      </c>
      <c r="K309" s="69">
        <v>0</v>
      </c>
      <c r="L309" s="91"/>
      <c r="M309" s="91"/>
    </row>
    <row r="310" spans="1:13">
      <c r="A310" s="81"/>
      <c r="B310" s="81"/>
      <c r="C310" s="9"/>
      <c r="D310" s="8"/>
      <c r="E310" s="92"/>
      <c r="F310" s="74">
        <v>2024</v>
      </c>
      <c r="G310" s="69">
        <f t="shared" si="63"/>
        <v>0</v>
      </c>
      <c r="H310" s="69">
        <v>0</v>
      </c>
      <c r="I310" s="69">
        <v>0</v>
      </c>
      <c r="J310" s="69">
        <v>0</v>
      </c>
      <c r="K310" s="69">
        <v>0</v>
      </c>
      <c r="L310" s="91"/>
      <c r="M310" s="91"/>
    </row>
    <row r="311" spans="1:13">
      <c r="A311" s="81" t="s">
        <v>72</v>
      </c>
      <c r="B311" s="91" t="s">
        <v>73</v>
      </c>
      <c r="C311" s="9"/>
      <c r="D311" s="8"/>
      <c r="E311" s="92"/>
      <c r="F311" s="74" t="s">
        <v>16</v>
      </c>
      <c r="G311" s="69">
        <f t="shared" si="63"/>
        <v>1700</v>
      </c>
      <c r="H311" s="69">
        <f>SUM(H312:H321)</f>
        <v>0</v>
      </c>
      <c r="I311" s="69">
        <f>SUM(I312:I321)</f>
        <v>1700</v>
      </c>
      <c r="J311" s="69">
        <f>SUM(J312:J321)</f>
        <v>0</v>
      </c>
      <c r="K311" s="69">
        <f>SUM(K312:K321)</f>
        <v>0</v>
      </c>
      <c r="L311" s="91" t="s">
        <v>74</v>
      </c>
      <c r="M311" s="91" t="s">
        <v>109</v>
      </c>
    </row>
    <row r="312" spans="1:13" ht="15.75" customHeight="1">
      <c r="A312" s="81"/>
      <c r="B312" s="91"/>
      <c r="C312" s="9"/>
      <c r="D312" s="8"/>
      <c r="E312" s="92"/>
      <c r="F312" s="74">
        <v>2015</v>
      </c>
      <c r="G312" s="69">
        <f t="shared" si="63"/>
        <v>0</v>
      </c>
      <c r="H312" s="69">
        <v>0</v>
      </c>
      <c r="I312" s="69">
        <v>0</v>
      </c>
      <c r="J312" s="69">
        <v>0</v>
      </c>
      <c r="K312" s="69">
        <v>0</v>
      </c>
      <c r="L312" s="91"/>
      <c r="M312" s="91"/>
    </row>
    <row r="313" spans="1:13">
      <c r="A313" s="81"/>
      <c r="B313" s="91"/>
      <c r="C313" s="9"/>
      <c r="D313" s="8"/>
      <c r="E313" s="92"/>
      <c r="F313" s="74">
        <v>2016</v>
      </c>
      <c r="G313" s="69">
        <f t="shared" si="63"/>
        <v>0</v>
      </c>
      <c r="H313" s="69">
        <v>0</v>
      </c>
      <c r="I313" s="69">
        <v>0</v>
      </c>
      <c r="J313" s="69">
        <v>0</v>
      </c>
      <c r="K313" s="69">
        <v>0</v>
      </c>
      <c r="L313" s="91"/>
      <c r="M313" s="91"/>
    </row>
    <row r="314" spans="1:13">
      <c r="A314" s="81"/>
      <c r="B314" s="91"/>
      <c r="C314" s="9"/>
      <c r="D314" s="8"/>
      <c r="E314" s="92"/>
      <c r="F314" s="74">
        <v>2017</v>
      </c>
      <c r="G314" s="69">
        <f t="shared" si="63"/>
        <v>0</v>
      </c>
      <c r="H314" s="69">
        <v>0</v>
      </c>
      <c r="I314" s="69">
        <v>0</v>
      </c>
      <c r="J314" s="69">
        <v>0</v>
      </c>
      <c r="K314" s="69">
        <v>0</v>
      </c>
      <c r="L314" s="91"/>
      <c r="M314" s="91"/>
    </row>
    <row r="315" spans="1:13">
      <c r="A315" s="81"/>
      <c r="B315" s="91"/>
      <c r="C315" s="9"/>
      <c r="D315" s="8"/>
      <c r="E315" s="92"/>
      <c r="F315" s="74">
        <v>2018</v>
      </c>
      <c r="G315" s="69">
        <f t="shared" si="63"/>
        <v>1700</v>
      </c>
      <c r="H315" s="69">
        <v>0</v>
      </c>
      <c r="I315" s="69">
        <v>1700</v>
      </c>
      <c r="J315" s="69">
        <v>0</v>
      </c>
      <c r="K315" s="69">
        <v>0</v>
      </c>
      <c r="L315" s="91"/>
      <c r="M315" s="91"/>
    </row>
    <row r="316" spans="1:13">
      <c r="A316" s="81"/>
      <c r="B316" s="91"/>
      <c r="C316" s="9"/>
      <c r="D316" s="8"/>
      <c r="E316" s="92"/>
      <c r="F316" s="74">
        <v>2019</v>
      </c>
      <c r="G316" s="69">
        <f t="shared" si="63"/>
        <v>0</v>
      </c>
      <c r="H316" s="69">
        <v>0</v>
      </c>
      <c r="I316" s="69">
        <v>0</v>
      </c>
      <c r="J316" s="69">
        <v>0</v>
      </c>
      <c r="K316" s="69">
        <v>0</v>
      </c>
      <c r="L316" s="91"/>
      <c r="M316" s="91"/>
    </row>
    <row r="317" spans="1:13">
      <c r="A317" s="81"/>
      <c r="B317" s="91"/>
      <c r="C317" s="9"/>
      <c r="D317" s="8"/>
      <c r="E317" s="92"/>
      <c r="F317" s="74">
        <v>2020</v>
      </c>
      <c r="G317" s="69">
        <f t="shared" si="63"/>
        <v>0</v>
      </c>
      <c r="H317" s="69">
        <v>0</v>
      </c>
      <c r="I317" s="69">
        <v>0</v>
      </c>
      <c r="J317" s="69">
        <v>0</v>
      </c>
      <c r="K317" s="69">
        <v>0</v>
      </c>
      <c r="L317" s="91"/>
      <c r="M317" s="91"/>
    </row>
    <row r="318" spans="1:13">
      <c r="A318" s="81"/>
      <c r="B318" s="91"/>
      <c r="C318" s="9"/>
      <c r="D318" s="8"/>
      <c r="E318" s="92"/>
      <c r="F318" s="74">
        <v>2021</v>
      </c>
      <c r="G318" s="69">
        <f t="shared" si="63"/>
        <v>0</v>
      </c>
      <c r="H318" s="69">
        <v>0</v>
      </c>
      <c r="I318" s="69">
        <v>0</v>
      </c>
      <c r="J318" s="69">
        <v>0</v>
      </c>
      <c r="K318" s="69">
        <v>0</v>
      </c>
      <c r="L318" s="91"/>
      <c r="M318" s="91"/>
    </row>
    <row r="319" spans="1:13">
      <c r="A319" s="81"/>
      <c r="B319" s="91"/>
      <c r="C319" s="9"/>
      <c r="D319" s="8"/>
      <c r="E319" s="92"/>
      <c r="F319" s="74">
        <v>2022</v>
      </c>
      <c r="G319" s="69">
        <f t="shared" si="63"/>
        <v>0</v>
      </c>
      <c r="H319" s="69">
        <v>0</v>
      </c>
      <c r="I319" s="69">
        <v>0</v>
      </c>
      <c r="J319" s="69">
        <v>0</v>
      </c>
      <c r="K319" s="69">
        <v>0</v>
      </c>
      <c r="L319" s="91"/>
      <c r="M319" s="91"/>
    </row>
    <row r="320" spans="1:13">
      <c r="A320" s="81"/>
      <c r="B320" s="91"/>
      <c r="C320" s="9"/>
      <c r="D320" s="8"/>
      <c r="E320" s="92"/>
      <c r="F320" s="74">
        <v>2023</v>
      </c>
      <c r="G320" s="69">
        <f t="shared" si="63"/>
        <v>0</v>
      </c>
      <c r="H320" s="69">
        <v>0</v>
      </c>
      <c r="I320" s="69">
        <v>0</v>
      </c>
      <c r="J320" s="69">
        <v>0</v>
      </c>
      <c r="K320" s="69">
        <v>0</v>
      </c>
      <c r="L320" s="91"/>
      <c r="M320" s="91"/>
    </row>
    <row r="321" spans="1:15">
      <c r="A321" s="81"/>
      <c r="B321" s="91"/>
      <c r="C321" s="9"/>
      <c r="D321" s="8"/>
      <c r="E321" s="92"/>
      <c r="F321" s="74">
        <v>2024</v>
      </c>
      <c r="G321" s="69">
        <f t="shared" si="63"/>
        <v>0</v>
      </c>
      <c r="H321" s="69">
        <v>0</v>
      </c>
      <c r="I321" s="69">
        <v>0</v>
      </c>
      <c r="J321" s="69">
        <v>0</v>
      </c>
      <c r="K321" s="69">
        <v>0</v>
      </c>
      <c r="L321" s="91"/>
      <c r="M321" s="91"/>
    </row>
    <row r="322" spans="1:15" ht="15.75" customHeight="1">
      <c r="A322" s="81" t="s">
        <v>75</v>
      </c>
      <c r="B322" s="91" t="s">
        <v>132</v>
      </c>
      <c r="C322" s="9"/>
      <c r="D322" s="8"/>
      <c r="E322" s="92"/>
      <c r="F322" s="74" t="s">
        <v>16</v>
      </c>
      <c r="G322" s="69">
        <f t="shared" si="63"/>
        <v>71700</v>
      </c>
      <c r="H322" s="69">
        <f>SUM(H323:H332)</f>
        <v>0</v>
      </c>
      <c r="I322" s="69">
        <f>SUM(I323:I332)</f>
        <v>71700</v>
      </c>
      <c r="J322" s="69">
        <f>SUM(J323:J332)</f>
        <v>0</v>
      </c>
      <c r="K322" s="69">
        <f>SUM(K323:K332)</f>
        <v>0</v>
      </c>
      <c r="L322" s="92" t="s">
        <v>140</v>
      </c>
      <c r="M322" s="91" t="s">
        <v>109</v>
      </c>
    </row>
    <row r="323" spans="1:15">
      <c r="A323" s="81"/>
      <c r="B323" s="91"/>
      <c r="C323" s="9"/>
      <c r="D323" s="8"/>
      <c r="E323" s="92"/>
      <c r="F323" s="74">
        <v>2015</v>
      </c>
      <c r="G323" s="69">
        <f t="shared" si="63"/>
        <v>0</v>
      </c>
      <c r="H323" s="69">
        <v>0</v>
      </c>
      <c r="I323" s="69">
        <v>0</v>
      </c>
      <c r="J323" s="69">
        <v>0</v>
      </c>
      <c r="K323" s="69">
        <v>0</v>
      </c>
      <c r="L323" s="92"/>
      <c r="M323" s="91"/>
    </row>
    <row r="324" spans="1:15">
      <c r="A324" s="81"/>
      <c r="B324" s="91"/>
      <c r="C324" s="9"/>
      <c r="D324" s="8"/>
      <c r="E324" s="92"/>
      <c r="F324" s="74">
        <v>2016</v>
      </c>
      <c r="G324" s="69">
        <f t="shared" si="63"/>
        <v>0</v>
      </c>
      <c r="H324" s="69">
        <v>0</v>
      </c>
      <c r="I324" s="69">
        <v>0</v>
      </c>
      <c r="J324" s="69">
        <v>0</v>
      </c>
      <c r="K324" s="69">
        <v>0</v>
      </c>
      <c r="L324" s="92"/>
      <c r="M324" s="91"/>
    </row>
    <row r="325" spans="1:15">
      <c r="A325" s="81"/>
      <c r="B325" s="91"/>
      <c r="C325" s="9"/>
      <c r="D325" s="8"/>
      <c r="E325" s="92"/>
      <c r="F325" s="74">
        <v>2017</v>
      </c>
      <c r="G325" s="69">
        <f t="shared" si="63"/>
        <v>0</v>
      </c>
      <c r="H325" s="69">
        <v>0</v>
      </c>
      <c r="I325" s="69">
        <v>0</v>
      </c>
      <c r="J325" s="69">
        <v>0</v>
      </c>
      <c r="K325" s="69">
        <v>0</v>
      </c>
      <c r="L325" s="92"/>
      <c r="M325" s="91"/>
    </row>
    <row r="326" spans="1:15">
      <c r="A326" s="81"/>
      <c r="B326" s="91"/>
      <c r="C326" s="9"/>
      <c r="D326" s="8"/>
      <c r="E326" s="92"/>
      <c r="F326" s="74">
        <v>2018</v>
      </c>
      <c r="G326" s="69">
        <f t="shared" si="63"/>
        <v>2000</v>
      </c>
      <c r="H326" s="69">
        <v>0</v>
      </c>
      <c r="I326" s="69">
        <v>2000</v>
      </c>
      <c r="J326" s="69">
        <v>0</v>
      </c>
      <c r="K326" s="69">
        <v>0</v>
      </c>
      <c r="L326" s="92"/>
      <c r="M326" s="91"/>
    </row>
    <row r="327" spans="1:15">
      <c r="A327" s="81"/>
      <c r="B327" s="91"/>
      <c r="C327" s="9"/>
      <c r="D327" s="8"/>
      <c r="E327" s="92"/>
      <c r="F327" s="74">
        <v>2019</v>
      </c>
      <c r="G327" s="69">
        <f t="shared" si="63"/>
        <v>0</v>
      </c>
      <c r="H327" s="69">
        <v>0</v>
      </c>
      <c r="I327" s="69">
        <v>0</v>
      </c>
      <c r="J327" s="69">
        <v>0</v>
      </c>
      <c r="K327" s="69">
        <v>0</v>
      </c>
      <c r="L327" s="92"/>
      <c r="M327" s="91"/>
    </row>
    <row r="328" spans="1:15">
      <c r="A328" s="81"/>
      <c r="B328" s="91"/>
      <c r="C328" s="9"/>
      <c r="D328" s="8"/>
      <c r="E328" s="92"/>
      <c r="F328" s="74">
        <v>2020</v>
      </c>
      <c r="G328" s="69">
        <f t="shared" si="63"/>
        <v>0</v>
      </c>
      <c r="H328" s="69">
        <v>0</v>
      </c>
      <c r="I328" s="69">
        <v>0</v>
      </c>
      <c r="J328" s="69">
        <v>0</v>
      </c>
      <c r="K328" s="69">
        <v>0</v>
      </c>
      <c r="L328" s="92"/>
      <c r="M328" s="91"/>
    </row>
    <row r="329" spans="1:15">
      <c r="A329" s="81"/>
      <c r="B329" s="91"/>
      <c r="C329" s="9"/>
      <c r="D329" s="8"/>
      <c r="E329" s="92"/>
      <c r="F329" s="74">
        <v>2021</v>
      </c>
      <c r="G329" s="69">
        <f t="shared" si="63"/>
        <v>0</v>
      </c>
      <c r="H329" s="69">
        <v>0</v>
      </c>
      <c r="I329" s="69">
        <v>0</v>
      </c>
      <c r="J329" s="69">
        <v>0</v>
      </c>
      <c r="K329" s="69">
        <v>0</v>
      </c>
      <c r="L329" s="92"/>
      <c r="M329" s="91"/>
    </row>
    <row r="330" spans="1:15">
      <c r="A330" s="81"/>
      <c r="B330" s="91"/>
      <c r="C330" s="9"/>
      <c r="D330" s="8"/>
      <c r="E330" s="92"/>
      <c r="F330" s="74">
        <v>2022</v>
      </c>
      <c r="G330" s="69">
        <f t="shared" si="63"/>
        <v>69700</v>
      </c>
      <c r="H330" s="69">
        <v>0</v>
      </c>
      <c r="I330" s="69">
        <v>69700</v>
      </c>
      <c r="J330" s="69">
        <f>69700-69700</f>
        <v>0</v>
      </c>
      <c r="K330" s="69">
        <v>0</v>
      </c>
      <c r="L330" s="92"/>
      <c r="M330" s="91"/>
      <c r="O330" s="56"/>
    </row>
    <row r="331" spans="1:15">
      <c r="A331" s="81"/>
      <c r="B331" s="91"/>
      <c r="C331" s="9"/>
      <c r="D331" s="8"/>
      <c r="E331" s="92"/>
      <c r="F331" s="74">
        <v>2023</v>
      </c>
      <c r="G331" s="69">
        <f t="shared" si="63"/>
        <v>0</v>
      </c>
      <c r="H331" s="69">
        <v>0</v>
      </c>
      <c r="I331" s="69">
        <v>0</v>
      </c>
      <c r="J331" s="69">
        <v>0</v>
      </c>
      <c r="K331" s="69">
        <v>0</v>
      </c>
      <c r="L331" s="92"/>
      <c r="M331" s="91"/>
    </row>
    <row r="332" spans="1:15">
      <c r="A332" s="81"/>
      <c r="B332" s="91"/>
      <c r="C332" s="9"/>
      <c r="D332" s="8"/>
      <c r="E332" s="92"/>
      <c r="F332" s="74">
        <v>2024</v>
      </c>
      <c r="G332" s="69">
        <f t="shared" ref="G332:G398" si="64">SUM(H332:K332)</f>
        <v>0</v>
      </c>
      <c r="H332" s="69">
        <v>0</v>
      </c>
      <c r="I332" s="69">
        <v>0</v>
      </c>
      <c r="J332" s="69">
        <v>0</v>
      </c>
      <c r="K332" s="69">
        <v>0</v>
      </c>
      <c r="L332" s="92"/>
      <c r="M332" s="91"/>
    </row>
    <row r="333" spans="1:15" ht="20.25" customHeight="1">
      <c r="A333" s="81" t="s">
        <v>76</v>
      </c>
      <c r="B333" s="91" t="s">
        <v>135</v>
      </c>
      <c r="C333" s="9"/>
      <c r="D333" s="8"/>
      <c r="E333" s="92"/>
      <c r="F333" s="74" t="s">
        <v>16</v>
      </c>
      <c r="G333" s="69">
        <f t="shared" si="64"/>
        <v>11419.5</v>
      </c>
      <c r="H333" s="69">
        <f>SUM(H334:H343)</f>
        <v>0</v>
      </c>
      <c r="I333" s="69">
        <f>SUM(I334:I343)</f>
        <v>8610.5</v>
      </c>
      <c r="J333" s="69">
        <f>SUM(J334:J343)</f>
        <v>2809</v>
      </c>
      <c r="K333" s="69">
        <f>SUM(K334:K343)</f>
        <v>0</v>
      </c>
      <c r="L333" s="108" t="s">
        <v>129</v>
      </c>
      <c r="M333" s="101" t="s">
        <v>109</v>
      </c>
    </row>
    <row r="334" spans="1:15" ht="20.25" customHeight="1">
      <c r="A334" s="81"/>
      <c r="B334" s="91"/>
      <c r="C334" s="9"/>
      <c r="D334" s="8"/>
      <c r="E334" s="92"/>
      <c r="F334" s="74">
        <v>2015</v>
      </c>
      <c r="G334" s="69">
        <f t="shared" si="64"/>
        <v>0</v>
      </c>
      <c r="H334" s="69">
        <f t="shared" ref="H334:K334" si="65">H345+H356</f>
        <v>0</v>
      </c>
      <c r="I334" s="69">
        <f t="shared" si="65"/>
        <v>0</v>
      </c>
      <c r="J334" s="69">
        <f t="shared" si="65"/>
        <v>0</v>
      </c>
      <c r="K334" s="69">
        <f t="shared" si="65"/>
        <v>0</v>
      </c>
      <c r="L334" s="109"/>
      <c r="M334" s="103"/>
    </row>
    <row r="335" spans="1:15" ht="20.25" customHeight="1">
      <c r="A335" s="81"/>
      <c r="B335" s="91"/>
      <c r="C335" s="9"/>
      <c r="D335" s="8"/>
      <c r="E335" s="92"/>
      <c r="F335" s="74">
        <v>2016</v>
      </c>
      <c r="G335" s="69">
        <f t="shared" si="64"/>
        <v>0</v>
      </c>
      <c r="H335" s="69">
        <f t="shared" ref="H335:K335" si="66">H346+H357</f>
        <v>0</v>
      </c>
      <c r="I335" s="69">
        <f t="shared" si="66"/>
        <v>0</v>
      </c>
      <c r="J335" s="69">
        <f t="shared" si="66"/>
        <v>0</v>
      </c>
      <c r="K335" s="69">
        <f t="shared" si="66"/>
        <v>0</v>
      </c>
      <c r="L335" s="109"/>
      <c r="M335" s="103"/>
    </row>
    <row r="336" spans="1:15" ht="20.25" customHeight="1">
      <c r="A336" s="81"/>
      <c r="B336" s="91"/>
      <c r="C336" s="9"/>
      <c r="D336" s="8"/>
      <c r="E336" s="92"/>
      <c r="F336" s="74">
        <v>2017</v>
      </c>
      <c r="G336" s="69">
        <f t="shared" si="64"/>
        <v>0</v>
      </c>
      <c r="H336" s="69">
        <f t="shared" ref="H336:K336" si="67">H347+H358</f>
        <v>0</v>
      </c>
      <c r="I336" s="69">
        <f t="shared" si="67"/>
        <v>0</v>
      </c>
      <c r="J336" s="69">
        <f t="shared" si="67"/>
        <v>0</v>
      </c>
      <c r="K336" s="69">
        <f t="shared" si="67"/>
        <v>0</v>
      </c>
      <c r="L336" s="109"/>
      <c r="M336" s="103"/>
    </row>
    <row r="337" spans="1:13" ht="20.25" customHeight="1">
      <c r="A337" s="81"/>
      <c r="B337" s="91"/>
      <c r="C337" s="9"/>
      <c r="D337" s="8"/>
      <c r="E337" s="92"/>
      <c r="F337" s="74">
        <v>2018</v>
      </c>
      <c r="G337" s="69">
        <f t="shared" si="64"/>
        <v>60</v>
      </c>
      <c r="H337" s="69">
        <f t="shared" ref="H337:K337" si="68">H348+H359</f>
        <v>0</v>
      </c>
      <c r="I337" s="69">
        <f t="shared" si="68"/>
        <v>0</v>
      </c>
      <c r="J337" s="69">
        <f t="shared" si="68"/>
        <v>60</v>
      </c>
      <c r="K337" s="69">
        <f t="shared" si="68"/>
        <v>0</v>
      </c>
      <c r="L337" s="109"/>
      <c r="M337" s="103"/>
    </row>
    <row r="338" spans="1:13" ht="20.25" customHeight="1">
      <c r="A338" s="81"/>
      <c r="B338" s="91"/>
      <c r="C338" s="9"/>
      <c r="D338" s="8"/>
      <c r="E338" s="92"/>
      <c r="F338" s="74">
        <v>2019</v>
      </c>
      <c r="G338" s="69">
        <f t="shared" si="64"/>
        <v>0</v>
      </c>
      <c r="H338" s="69">
        <f t="shared" ref="H338:K338" si="69">H349+H360</f>
        <v>0</v>
      </c>
      <c r="I338" s="69">
        <f t="shared" si="69"/>
        <v>0</v>
      </c>
      <c r="J338" s="69">
        <f t="shared" si="69"/>
        <v>0</v>
      </c>
      <c r="K338" s="69">
        <f t="shared" si="69"/>
        <v>0</v>
      </c>
      <c r="L338" s="109"/>
      <c r="M338" s="103"/>
    </row>
    <row r="339" spans="1:13" ht="20.25" customHeight="1">
      <c r="A339" s="81"/>
      <c r="B339" s="91"/>
      <c r="C339" s="9"/>
      <c r="D339" s="8"/>
      <c r="E339" s="92"/>
      <c r="F339" s="74">
        <v>2020</v>
      </c>
      <c r="G339" s="69">
        <f t="shared" si="64"/>
        <v>0</v>
      </c>
      <c r="H339" s="69">
        <f t="shared" ref="H339:K339" si="70">H350+H361</f>
        <v>0</v>
      </c>
      <c r="I339" s="69">
        <f t="shared" si="70"/>
        <v>0</v>
      </c>
      <c r="J339" s="69">
        <f t="shared" si="70"/>
        <v>0</v>
      </c>
      <c r="K339" s="69">
        <f t="shared" si="70"/>
        <v>0</v>
      </c>
      <c r="L339" s="109"/>
      <c r="M339" s="103"/>
    </row>
    <row r="340" spans="1:13" ht="20.25" customHeight="1">
      <c r="A340" s="81"/>
      <c r="B340" s="91"/>
      <c r="C340" s="9"/>
      <c r="D340" s="8"/>
      <c r="E340" s="92"/>
      <c r="F340" s="74">
        <v>2021</v>
      </c>
      <c r="G340" s="69">
        <f t="shared" si="64"/>
        <v>635</v>
      </c>
      <c r="H340" s="69">
        <f t="shared" ref="H340:K340" si="71">H351+H362</f>
        <v>0</v>
      </c>
      <c r="I340" s="69">
        <f t="shared" si="71"/>
        <v>0</v>
      </c>
      <c r="J340" s="69">
        <f t="shared" si="71"/>
        <v>635</v>
      </c>
      <c r="K340" s="69">
        <f t="shared" si="71"/>
        <v>0</v>
      </c>
      <c r="L340" s="109"/>
      <c r="M340" s="103"/>
    </row>
    <row r="341" spans="1:13" ht="20.25" customHeight="1">
      <c r="A341" s="81"/>
      <c r="B341" s="91"/>
      <c r="C341" s="9"/>
      <c r="D341" s="8"/>
      <c r="E341" s="92"/>
      <c r="F341" s="74">
        <v>2022</v>
      </c>
      <c r="G341" s="69">
        <f t="shared" si="64"/>
        <v>5604.5</v>
      </c>
      <c r="H341" s="69">
        <f t="shared" ref="H341:K341" si="72">H352+H363</f>
        <v>0</v>
      </c>
      <c r="I341" s="69">
        <f t="shared" si="72"/>
        <v>3746.5</v>
      </c>
      <c r="J341" s="69">
        <f t="shared" si="72"/>
        <v>1858</v>
      </c>
      <c r="K341" s="69">
        <f t="shared" si="72"/>
        <v>0</v>
      </c>
      <c r="L341" s="109"/>
      <c r="M341" s="103"/>
    </row>
    <row r="342" spans="1:13" ht="20.25" customHeight="1">
      <c r="A342" s="81"/>
      <c r="B342" s="91"/>
      <c r="C342" s="9"/>
      <c r="D342" s="8"/>
      <c r="E342" s="92"/>
      <c r="F342" s="74">
        <v>2023</v>
      </c>
      <c r="G342" s="69">
        <f t="shared" si="64"/>
        <v>5120</v>
      </c>
      <c r="H342" s="69">
        <f t="shared" ref="H342:K342" si="73">H353+H364</f>
        <v>0</v>
      </c>
      <c r="I342" s="69">
        <f t="shared" si="73"/>
        <v>4864</v>
      </c>
      <c r="J342" s="69">
        <f t="shared" si="73"/>
        <v>256</v>
      </c>
      <c r="K342" s="69">
        <f t="shared" si="73"/>
        <v>0</v>
      </c>
      <c r="L342" s="109"/>
      <c r="M342" s="103"/>
    </row>
    <row r="343" spans="1:13" ht="20.25" customHeight="1">
      <c r="A343" s="81"/>
      <c r="B343" s="91"/>
      <c r="C343" s="9"/>
      <c r="D343" s="8"/>
      <c r="E343" s="92"/>
      <c r="F343" s="74">
        <v>2024</v>
      </c>
      <c r="G343" s="69">
        <f t="shared" si="64"/>
        <v>0</v>
      </c>
      <c r="H343" s="69">
        <f t="shared" ref="H343:K343" si="74">H354+H365</f>
        <v>0</v>
      </c>
      <c r="I343" s="69">
        <f t="shared" si="74"/>
        <v>0</v>
      </c>
      <c r="J343" s="69">
        <f t="shared" si="74"/>
        <v>0</v>
      </c>
      <c r="K343" s="69">
        <f t="shared" si="74"/>
        <v>0</v>
      </c>
      <c r="L343" s="109"/>
      <c r="M343" s="103"/>
    </row>
    <row r="344" spans="1:13" s="57" customFormat="1" ht="20.25" customHeight="1">
      <c r="A344" s="82" t="s">
        <v>136</v>
      </c>
      <c r="B344" s="93" t="s">
        <v>134</v>
      </c>
      <c r="C344" s="9"/>
      <c r="D344" s="8"/>
      <c r="E344" s="85"/>
      <c r="F344" s="74" t="s">
        <v>16</v>
      </c>
      <c r="G344" s="69">
        <f t="shared" ref="G344:G365" si="75">SUM(H344:K344)</f>
        <v>2355.8000000000002</v>
      </c>
      <c r="H344" s="69">
        <f>SUM(H345:H354)</f>
        <v>0</v>
      </c>
      <c r="I344" s="69">
        <f>SUM(I345:I354)</f>
        <v>0</v>
      </c>
      <c r="J344" s="69">
        <f>SUM(J345:J354)</f>
        <v>2355.8000000000002</v>
      </c>
      <c r="K344" s="69">
        <f>SUM(K345:K354)</f>
        <v>0</v>
      </c>
      <c r="L344" s="109"/>
      <c r="M344" s="103"/>
    </row>
    <row r="345" spans="1:13" s="57" customFormat="1" ht="20.25" customHeight="1">
      <c r="A345" s="83"/>
      <c r="B345" s="94"/>
      <c r="C345" s="9"/>
      <c r="D345" s="8"/>
      <c r="E345" s="86"/>
      <c r="F345" s="74">
        <v>2015</v>
      </c>
      <c r="G345" s="69">
        <f t="shared" si="75"/>
        <v>0</v>
      </c>
      <c r="H345" s="69">
        <v>0</v>
      </c>
      <c r="I345" s="69">
        <v>0</v>
      </c>
      <c r="J345" s="32">
        <v>0</v>
      </c>
      <c r="K345" s="69">
        <v>0</v>
      </c>
      <c r="L345" s="109"/>
      <c r="M345" s="103"/>
    </row>
    <row r="346" spans="1:13" s="57" customFormat="1" ht="20.25" customHeight="1">
      <c r="A346" s="83"/>
      <c r="B346" s="94"/>
      <c r="C346" s="9"/>
      <c r="D346" s="8"/>
      <c r="E346" s="86"/>
      <c r="F346" s="74">
        <v>2016</v>
      </c>
      <c r="G346" s="69">
        <f t="shared" si="75"/>
        <v>0</v>
      </c>
      <c r="H346" s="69">
        <v>0</v>
      </c>
      <c r="I346" s="69">
        <v>0</v>
      </c>
      <c r="J346" s="32">
        <v>0</v>
      </c>
      <c r="K346" s="69">
        <v>0</v>
      </c>
      <c r="L346" s="109"/>
      <c r="M346" s="103"/>
    </row>
    <row r="347" spans="1:13" s="57" customFormat="1" ht="20.25" customHeight="1">
      <c r="A347" s="83"/>
      <c r="B347" s="94"/>
      <c r="C347" s="9"/>
      <c r="D347" s="8"/>
      <c r="E347" s="86"/>
      <c r="F347" s="74">
        <v>2017</v>
      </c>
      <c r="G347" s="69">
        <f t="shared" si="75"/>
        <v>0</v>
      </c>
      <c r="H347" s="69">
        <v>0</v>
      </c>
      <c r="I347" s="69">
        <v>0</v>
      </c>
      <c r="J347" s="32">
        <v>0</v>
      </c>
      <c r="K347" s="69">
        <v>0</v>
      </c>
      <c r="L347" s="109"/>
      <c r="M347" s="103"/>
    </row>
    <row r="348" spans="1:13" s="57" customFormat="1" ht="20.25" customHeight="1">
      <c r="A348" s="83"/>
      <c r="B348" s="94"/>
      <c r="C348" s="9"/>
      <c r="D348" s="8"/>
      <c r="E348" s="86"/>
      <c r="F348" s="74">
        <v>2018</v>
      </c>
      <c r="G348" s="69">
        <f t="shared" si="75"/>
        <v>60</v>
      </c>
      <c r="H348" s="69">
        <v>0</v>
      </c>
      <c r="I348" s="69">
        <v>0</v>
      </c>
      <c r="J348" s="32">
        <f>500-440</f>
        <v>60</v>
      </c>
      <c r="K348" s="69">
        <v>0</v>
      </c>
      <c r="L348" s="109"/>
      <c r="M348" s="103"/>
    </row>
    <row r="349" spans="1:13" s="57" customFormat="1" ht="20.25" customHeight="1">
      <c r="A349" s="83"/>
      <c r="B349" s="94"/>
      <c r="C349" s="9"/>
      <c r="D349" s="8"/>
      <c r="E349" s="86"/>
      <c r="F349" s="74">
        <v>2019</v>
      </c>
      <c r="G349" s="69">
        <f t="shared" si="75"/>
        <v>0</v>
      </c>
      <c r="H349" s="69">
        <v>0</v>
      </c>
      <c r="I349" s="69">
        <v>0</v>
      </c>
      <c r="J349" s="32">
        <v>0</v>
      </c>
      <c r="K349" s="69">
        <v>0</v>
      </c>
      <c r="L349" s="109"/>
      <c r="M349" s="103"/>
    </row>
    <row r="350" spans="1:13" s="57" customFormat="1" ht="20.25" customHeight="1">
      <c r="A350" s="83"/>
      <c r="B350" s="94"/>
      <c r="C350" s="9"/>
      <c r="D350" s="8"/>
      <c r="E350" s="86"/>
      <c r="F350" s="74">
        <v>2020</v>
      </c>
      <c r="G350" s="69">
        <f t="shared" si="75"/>
        <v>0</v>
      </c>
      <c r="H350" s="69">
        <v>0</v>
      </c>
      <c r="I350" s="69">
        <v>0</v>
      </c>
      <c r="J350" s="32">
        <v>0</v>
      </c>
      <c r="K350" s="69">
        <v>0</v>
      </c>
      <c r="L350" s="109"/>
      <c r="M350" s="103"/>
    </row>
    <row r="351" spans="1:13" s="57" customFormat="1" ht="20.25" customHeight="1">
      <c r="A351" s="83"/>
      <c r="B351" s="94"/>
      <c r="C351" s="9"/>
      <c r="D351" s="8"/>
      <c r="E351" s="86"/>
      <c r="F351" s="74">
        <v>2021</v>
      </c>
      <c r="G351" s="69">
        <f t="shared" si="75"/>
        <v>635</v>
      </c>
      <c r="H351" s="69">
        <v>0</v>
      </c>
      <c r="I351" s="69">
        <v>0</v>
      </c>
      <c r="J351" s="32">
        <v>635</v>
      </c>
      <c r="K351" s="69">
        <v>0</v>
      </c>
      <c r="L351" s="109"/>
      <c r="M351" s="103"/>
    </row>
    <row r="352" spans="1:13" s="57" customFormat="1" ht="20.25" customHeight="1">
      <c r="A352" s="83"/>
      <c r="B352" s="94"/>
      <c r="C352" s="9"/>
      <c r="D352" s="8"/>
      <c r="E352" s="86"/>
      <c r="F352" s="74">
        <v>2022</v>
      </c>
      <c r="G352" s="69">
        <f t="shared" si="75"/>
        <v>1660.8</v>
      </c>
      <c r="H352" s="69">
        <v>0</v>
      </c>
      <c r="I352" s="69">
        <v>0</v>
      </c>
      <c r="J352" s="32">
        <v>1660.8</v>
      </c>
      <c r="K352" s="69">
        <v>0</v>
      </c>
      <c r="L352" s="109"/>
      <c r="M352" s="103"/>
    </row>
    <row r="353" spans="1:15" s="57" customFormat="1" ht="20.25" customHeight="1">
      <c r="A353" s="83"/>
      <c r="B353" s="94"/>
      <c r="C353" s="9"/>
      <c r="D353" s="8"/>
      <c r="E353" s="86"/>
      <c r="F353" s="74">
        <v>2023</v>
      </c>
      <c r="G353" s="69">
        <f t="shared" si="75"/>
        <v>0</v>
      </c>
      <c r="H353" s="69">
        <v>0</v>
      </c>
      <c r="I353" s="69">
        <v>0</v>
      </c>
      <c r="J353" s="32">
        <v>0</v>
      </c>
      <c r="K353" s="69">
        <v>0</v>
      </c>
      <c r="L353" s="109"/>
      <c r="M353" s="103"/>
    </row>
    <row r="354" spans="1:15" s="57" customFormat="1" ht="20.25" customHeight="1">
      <c r="A354" s="84"/>
      <c r="B354" s="95"/>
      <c r="C354" s="9"/>
      <c r="D354" s="8"/>
      <c r="E354" s="87"/>
      <c r="F354" s="74">
        <v>2024</v>
      </c>
      <c r="G354" s="69">
        <f t="shared" si="75"/>
        <v>0</v>
      </c>
      <c r="H354" s="69">
        <v>0</v>
      </c>
      <c r="I354" s="69">
        <v>0</v>
      </c>
      <c r="J354" s="32">
        <v>0</v>
      </c>
      <c r="K354" s="69">
        <v>0</v>
      </c>
      <c r="L354" s="109"/>
      <c r="M354" s="103"/>
    </row>
    <row r="355" spans="1:15" s="57" customFormat="1" ht="20.25" customHeight="1">
      <c r="A355" s="82" t="s">
        <v>137</v>
      </c>
      <c r="B355" s="93" t="s">
        <v>133</v>
      </c>
      <c r="C355" s="9"/>
      <c r="D355" s="8"/>
      <c r="E355" s="85"/>
      <c r="F355" s="74" t="s">
        <v>16</v>
      </c>
      <c r="G355" s="69">
        <f t="shared" si="75"/>
        <v>9063.7000000000007</v>
      </c>
      <c r="H355" s="69">
        <f>SUM(H356:H365)</f>
        <v>0</v>
      </c>
      <c r="I355" s="69">
        <f>SUM(I356:I365)</f>
        <v>8610.5</v>
      </c>
      <c r="J355" s="69">
        <f>SUM(J356:J365)</f>
        <v>453.2</v>
      </c>
      <c r="K355" s="69">
        <f>SUM(K356:K365)</f>
        <v>0</v>
      </c>
      <c r="L355" s="109"/>
      <c r="M355" s="103"/>
    </row>
    <row r="356" spans="1:15" s="57" customFormat="1" ht="20.25" customHeight="1">
      <c r="A356" s="83"/>
      <c r="B356" s="94"/>
      <c r="C356" s="9"/>
      <c r="D356" s="8"/>
      <c r="E356" s="86"/>
      <c r="F356" s="74">
        <v>2015</v>
      </c>
      <c r="G356" s="69">
        <f t="shared" si="75"/>
        <v>0</v>
      </c>
      <c r="H356" s="69">
        <v>0</v>
      </c>
      <c r="I356" s="69">
        <v>0</v>
      </c>
      <c r="J356" s="32">
        <v>0</v>
      </c>
      <c r="K356" s="69">
        <v>0</v>
      </c>
      <c r="L356" s="109"/>
      <c r="M356" s="103"/>
    </row>
    <row r="357" spans="1:15" s="57" customFormat="1" ht="20.25" customHeight="1">
      <c r="A357" s="83"/>
      <c r="B357" s="94"/>
      <c r="C357" s="9"/>
      <c r="D357" s="8"/>
      <c r="E357" s="86"/>
      <c r="F357" s="74">
        <v>2016</v>
      </c>
      <c r="G357" s="69">
        <f t="shared" si="75"/>
        <v>0</v>
      </c>
      <c r="H357" s="69">
        <v>0</v>
      </c>
      <c r="I357" s="69">
        <v>0</v>
      </c>
      <c r="J357" s="32">
        <v>0</v>
      </c>
      <c r="K357" s="69">
        <v>0</v>
      </c>
      <c r="L357" s="109"/>
      <c r="M357" s="103"/>
    </row>
    <row r="358" spans="1:15" s="57" customFormat="1" ht="20.25" customHeight="1">
      <c r="A358" s="83"/>
      <c r="B358" s="94"/>
      <c r="C358" s="9"/>
      <c r="D358" s="8"/>
      <c r="E358" s="86"/>
      <c r="F358" s="74">
        <v>2017</v>
      </c>
      <c r="G358" s="69">
        <f t="shared" si="75"/>
        <v>0</v>
      </c>
      <c r="H358" s="69">
        <v>0</v>
      </c>
      <c r="I358" s="69">
        <v>0</v>
      </c>
      <c r="J358" s="32">
        <v>0</v>
      </c>
      <c r="K358" s="69">
        <v>0</v>
      </c>
      <c r="L358" s="109"/>
      <c r="M358" s="103"/>
    </row>
    <row r="359" spans="1:15" s="57" customFormat="1" ht="20.25" customHeight="1">
      <c r="A359" s="83"/>
      <c r="B359" s="94"/>
      <c r="C359" s="9"/>
      <c r="D359" s="8"/>
      <c r="E359" s="86"/>
      <c r="F359" s="74">
        <v>2018</v>
      </c>
      <c r="G359" s="69">
        <f t="shared" si="75"/>
        <v>0</v>
      </c>
      <c r="H359" s="69">
        <v>0</v>
      </c>
      <c r="I359" s="69">
        <v>0</v>
      </c>
      <c r="J359" s="32">
        <v>0</v>
      </c>
      <c r="K359" s="69">
        <v>0</v>
      </c>
      <c r="L359" s="109"/>
      <c r="M359" s="103"/>
    </row>
    <row r="360" spans="1:15" s="57" customFormat="1" ht="20.25" customHeight="1">
      <c r="A360" s="83"/>
      <c r="B360" s="94"/>
      <c r="C360" s="9"/>
      <c r="D360" s="8"/>
      <c r="E360" s="86"/>
      <c r="F360" s="74">
        <v>2019</v>
      </c>
      <c r="G360" s="69">
        <f t="shared" si="75"/>
        <v>0</v>
      </c>
      <c r="H360" s="69">
        <v>0</v>
      </c>
      <c r="I360" s="69">
        <v>0</v>
      </c>
      <c r="J360" s="32">
        <v>0</v>
      </c>
      <c r="K360" s="69">
        <v>0</v>
      </c>
      <c r="L360" s="109"/>
      <c r="M360" s="103"/>
    </row>
    <row r="361" spans="1:15" s="57" customFormat="1" ht="20.25" customHeight="1">
      <c r="A361" s="83"/>
      <c r="B361" s="94"/>
      <c r="C361" s="9"/>
      <c r="D361" s="8"/>
      <c r="E361" s="86"/>
      <c r="F361" s="74">
        <v>2020</v>
      </c>
      <c r="G361" s="69">
        <f t="shared" si="75"/>
        <v>0</v>
      </c>
      <c r="H361" s="69">
        <v>0</v>
      </c>
      <c r="I361" s="69">
        <v>0</v>
      </c>
      <c r="J361" s="32">
        <v>0</v>
      </c>
      <c r="K361" s="69">
        <v>0</v>
      </c>
      <c r="L361" s="109"/>
      <c r="M361" s="103"/>
    </row>
    <row r="362" spans="1:15" s="57" customFormat="1" ht="20.25" customHeight="1">
      <c r="A362" s="83"/>
      <c r="B362" s="94"/>
      <c r="C362" s="9"/>
      <c r="D362" s="8"/>
      <c r="E362" s="86"/>
      <c r="F362" s="74">
        <v>2021</v>
      </c>
      <c r="G362" s="69">
        <f t="shared" si="75"/>
        <v>0</v>
      </c>
      <c r="H362" s="69">
        <v>0</v>
      </c>
      <c r="I362" s="69">
        <v>0</v>
      </c>
      <c r="J362" s="32">
        <v>0</v>
      </c>
      <c r="K362" s="69">
        <v>0</v>
      </c>
      <c r="L362" s="109"/>
      <c r="M362" s="103"/>
    </row>
    <row r="363" spans="1:15" s="57" customFormat="1" ht="20.25" customHeight="1">
      <c r="A363" s="83"/>
      <c r="B363" s="94"/>
      <c r="C363" s="9"/>
      <c r="D363" s="8"/>
      <c r="E363" s="86"/>
      <c r="F363" s="74">
        <v>2022</v>
      </c>
      <c r="G363" s="69">
        <f t="shared" si="75"/>
        <v>3943.7</v>
      </c>
      <c r="H363" s="69">
        <v>0</v>
      </c>
      <c r="I363" s="69">
        <f>4864-1117.5</f>
        <v>3746.5</v>
      </c>
      <c r="J363" s="32">
        <v>197.2</v>
      </c>
      <c r="K363" s="69">
        <v>0</v>
      </c>
      <c r="L363" s="109"/>
      <c r="M363" s="103"/>
    </row>
    <row r="364" spans="1:15" s="57" customFormat="1" ht="20.25" customHeight="1">
      <c r="A364" s="83"/>
      <c r="B364" s="94"/>
      <c r="C364" s="9"/>
      <c r="D364" s="8"/>
      <c r="E364" s="86"/>
      <c r="F364" s="74">
        <v>2023</v>
      </c>
      <c r="G364" s="69">
        <f t="shared" si="75"/>
        <v>5120</v>
      </c>
      <c r="H364" s="69">
        <v>0</v>
      </c>
      <c r="I364" s="69">
        <v>4864</v>
      </c>
      <c r="J364" s="32">
        <v>256</v>
      </c>
      <c r="K364" s="69">
        <v>0</v>
      </c>
      <c r="L364" s="109"/>
      <c r="M364" s="103"/>
    </row>
    <row r="365" spans="1:15" s="57" customFormat="1" ht="20.25" customHeight="1">
      <c r="A365" s="84"/>
      <c r="B365" s="95"/>
      <c r="C365" s="9"/>
      <c r="D365" s="8"/>
      <c r="E365" s="87"/>
      <c r="F365" s="74">
        <v>2024</v>
      </c>
      <c r="G365" s="69">
        <f t="shared" si="75"/>
        <v>0</v>
      </c>
      <c r="H365" s="69">
        <v>0</v>
      </c>
      <c r="I365" s="69">
        <v>0</v>
      </c>
      <c r="J365" s="32">
        <v>0</v>
      </c>
      <c r="K365" s="69">
        <v>0</v>
      </c>
      <c r="L365" s="110"/>
      <c r="M365" s="104"/>
    </row>
    <row r="366" spans="1:15" s="64" customFormat="1" ht="15.75" customHeight="1">
      <c r="A366" s="81" t="s">
        <v>77</v>
      </c>
      <c r="B366" s="91" t="s">
        <v>154</v>
      </c>
      <c r="C366" s="9"/>
      <c r="D366" s="8"/>
      <c r="E366" s="92"/>
      <c r="F366" s="74" t="s">
        <v>16</v>
      </c>
      <c r="G366" s="69">
        <f t="shared" ref="G366:G376" si="76">SUM(H366:K366)</f>
        <v>44647.4</v>
      </c>
      <c r="H366" s="69">
        <f>SUM(H367:H376)</f>
        <v>0</v>
      </c>
      <c r="I366" s="69">
        <f>SUM(I367:I376)</f>
        <v>0</v>
      </c>
      <c r="J366" s="69">
        <f>SUM(J367:J376)</f>
        <v>44647.4</v>
      </c>
      <c r="K366" s="69">
        <f>SUM(K367:K376)</f>
        <v>0</v>
      </c>
      <c r="L366" s="91" t="s">
        <v>152</v>
      </c>
      <c r="M366" s="91" t="s">
        <v>109</v>
      </c>
    </row>
    <row r="367" spans="1:15" s="64" customFormat="1" ht="15.75" customHeight="1">
      <c r="A367" s="81"/>
      <c r="B367" s="91"/>
      <c r="C367" s="9"/>
      <c r="D367" s="8"/>
      <c r="E367" s="92"/>
      <c r="F367" s="74">
        <v>2015</v>
      </c>
      <c r="G367" s="69">
        <f t="shared" si="76"/>
        <v>0</v>
      </c>
      <c r="H367" s="69">
        <f>H378+H389</f>
        <v>0</v>
      </c>
      <c r="I367" s="69">
        <f t="shared" ref="I367:K367" si="77">I378+I389</f>
        <v>0</v>
      </c>
      <c r="J367" s="69">
        <f t="shared" si="77"/>
        <v>0</v>
      </c>
      <c r="K367" s="69">
        <f t="shared" si="77"/>
        <v>0</v>
      </c>
      <c r="L367" s="91"/>
      <c r="M367" s="91"/>
    </row>
    <row r="368" spans="1:15" s="64" customFormat="1" ht="15.75" customHeight="1">
      <c r="A368" s="81"/>
      <c r="B368" s="91"/>
      <c r="C368" s="9"/>
      <c r="D368" s="8"/>
      <c r="E368" s="92"/>
      <c r="F368" s="74">
        <v>2016</v>
      </c>
      <c r="G368" s="69">
        <f t="shared" si="76"/>
        <v>0</v>
      </c>
      <c r="H368" s="69">
        <f t="shared" ref="H368:K368" si="78">H379+H390</f>
        <v>0</v>
      </c>
      <c r="I368" s="69">
        <f t="shared" si="78"/>
        <v>0</v>
      </c>
      <c r="J368" s="69">
        <f t="shared" si="78"/>
        <v>0</v>
      </c>
      <c r="K368" s="69">
        <f t="shared" si="78"/>
        <v>0</v>
      </c>
      <c r="L368" s="91"/>
      <c r="M368" s="91"/>
      <c r="O368" s="64" t="s">
        <v>150</v>
      </c>
    </row>
    <row r="369" spans="1:15" s="64" customFormat="1" ht="15.75" customHeight="1">
      <c r="A369" s="81"/>
      <c r="B369" s="91"/>
      <c r="C369" s="9"/>
      <c r="D369" s="8"/>
      <c r="E369" s="92"/>
      <c r="F369" s="74">
        <v>2017</v>
      </c>
      <c r="G369" s="69">
        <f t="shared" si="76"/>
        <v>0</v>
      </c>
      <c r="H369" s="69">
        <f t="shared" ref="H369:K369" si="79">H380+H391</f>
        <v>0</v>
      </c>
      <c r="I369" s="69">
        <f t="shared" si="79"/>
        <v>0</v>
      </c>
      <c r="J369" s="69">
        <f t="shared" si="79"/>
        <v>0</v>
      </c>
      <c r="K369" s="69">
        <f t="shared" si="79"/>
        <v>0</v>
      </c>
      <c r="L369" s="91"/>
      <c r="M369" s="91"/>
    </row>
    <row r="370" spans="1:15" s="64" customFormat="1" ht="15.75" customHeight="1">
      <c r="A370" s="81"/>
      <c r="B370" s="91"/>
      <c r="C370" s="9"/>
      <c r="D370" s="8"/>
      <c r="E370" s="92"/>
      <c r="F370" s="74">
        <v>2018</v>
      </c>
      <c r="G370" s="69">
        <f t="shared" si="76"/>
        <v>0</v>
      </c>
      <c r="H370" s="69">
        <f t="shared" ref="H370:K370" si="80">H381+H392</f>
        <v>0</v>
      </c>
      <c r="I370" s="69">
        <f t="shared" si="80"/>
        <v>0</v>
      </c>
      <c r="J370" s="69">
        <f t="shared" si="80"/>
        <v>0</v>
      </c>
      <c r="K370" s="69">
        <f t="shared" si="80"/>
        <v>0</v>
      </c>
      <c r="L370" s="91"/>
      <c r="M370" s="91"/>
    </row>
    <row r="371" spans="1:15" s="64" customFormat="1" ht="15.75" customHeight="1">
      <c r="A371" s="81"/>
      <c r="B371" s="91"/>
      <c r="C371" s="9"/>
      <c r="D371" s="8"/>
      <c r="E371" s="92"/>
      <c r="F371" s="74">
        <v>2019</v>
      </c>
      <c r="G371" s="69">
        <f t="shared" si="76"/>
        <v>500</v>
      </c>
      <c r="H371" s="69">
        <f t="shared" ref="H371:K371" si="81">H382+H393</f>
        <v>0</v>
      </c>
      <c r="I371" s="69">
        <f t="shared" si="81"/>
        <v>0</v>
      </c>
      <c r="J371" s="69">
        <f t="shared" si="81"/>
        <v>500</v>
      </c>
      <c r="K371" s="69">
        <f t="shared" si="81"/>
        <v>0</v>
      </c>
      <c r="L371" s="91"/>
      <c r="M371" s="91"/>
    </row>
    <row r="372" spans="1:15" s="64" customFormat="1" ht="15.75" customHeight="1">
      <c r="A372" s="81"/>
      <c r="B372" s="91"/>
      <c r="C372" s="9"/>
      <c r="D372" s="8"/>
      <c r="E372" s="92"/>
      <c r="F372" s="74">
        <v>2020</v>
      </c>
      <c r="G372" s="69">
        <f t="shared" si="76"/>
        <v>0</v>
      </c>
      <c r="H372" s="69">
        <f t="shared" ref="H372:K372" si="82">H383+H394</f>
        <v>0</v>
      </c>
      <c r="I372" s="69">
        <f t="shared" si="82"/>
        <v>0</v>
      </c>
      <c r="J372" s="69">
        <f t="shared" si="82"/>
        <v>0</v>
      </c>
      <c r="K372" s="69">
        <f t="shared" si="82"/>
        <v>0</v>
      </c>
      <c r="L372" s="91"/>
      <c r="M372" s="91"/>
    </row>
    <row r="373" spans="1:15" s="64" customFormat="1" ht="15.75" customHeight="1">
      <c r="A373" s="81"/>
      <c r="B373" s="91"/>
      <c r="C373" s="9"/>
      <c r="D373" s="8"/>
      <c r="E373" s="92"/>
      <c r="F373" s="74">
        <v>2021</v>
      </c>
      <c r="G373" s="69">
        <f t="shared" si="76"/>
        <v>10283</v>
      </c>
      <c r="H373" s="69">
        <f t="shared" ref="H373:K373" si="83">H384+H395</f>
        <v>0</v>
      </c>
      <c r="I373" s="69">
        <f t="shared" si="83"/>
        <v>0</v>
      </c>
      <c r="J373" s="69">
        <f t="shared" si="83"/>
        <v>10283</v>
      </c>
      <c r="K373" s="69">
        <f t="shared" si="83"/>
        <v>0</v>
      </c>
      <c r="L373" s="91"/>
      <c r="M373" s="91"/>
    </row>
    <row r="374" spans="1:15" s="64" customFormat="1" ht="15.75" customHeight="1">
      <c r="A374" s="81"/>
      <c r="B374" s="91"/>
      <c r="C374" s="9"/>
      <c r="D374" s="8"/>
      <c r="E374" s="92"/>
      <c r="F374" s="74">
        <v>2022</v>
      </c>
      <c r="G374" s="69">
        <f t="shared" si="76"/>
        <v>33864.400000000001</v>
      </c>
      <c r="H374" s="69">
        <f t="shared" ref="H374:K374" si="84">H385+H396</f>
        <v>0</v>
      </c>
      <c r="I374" s="69">
        <f t="shared" si="84"/>
        <v>0</v>
      </c>
      <c r="J374" s="69">
        <f>J385+J396</f>
        <v>33864.400000000001</v>
      </c>
      <c r="K374" s="69">
        <f t="shared" si="84"/>
        <v>0</v>
      </c>
      <c r="L374" s="91"/>
      <c r="M374" s="91"/>
    </row>
    <row r="375" spans="1:15" s="64" customFormat="1" ht="15.75" customHeight="1">
      <c r="A375" s="81"/>
      <c r="B375" s="91"/>
      <c r="C375" s="9"/>
      <c r="D375" s="8"/>
      <c r="E375" s="92"/>
      <c r="F375" s="74">
        <v>2023</v>
      </c>
      <c r="G375" s="69">
        <f t="shared" si="76"/>
        <v>0</v>
      </c>
      <c r="H375" s="69">
        <f t="shared" ref="H375:K375" si="85">H386+H397</f>
        <v>0</v>
      </c>
      <c r="I375" s="69">
        <f t="shared" si="85"/>
        <v>0</v>
      </c>
      <c r="J375" s="69">
        <f t="shared" si="85"/>
        <v>0</v>
      </c>
      <c r="K375" s="69">
        <f t="shared" si="85"/>
        <v>0</v>
      </c>
      <c r="L375" s="91"/>
      <c r="M375" s="91"/>
    </row>
    <row r="376" spans="1:15" s="64" customFormat="1" ht="15.75" customHeight="1">
      <c r="A376" s="81"/>
      <c r="B376" s="91"/>
      <c r="C376" s="9"/>
      <c r="D376" s="8"/>
      <c r="E376" s="92"/>
      <c r="F376" s="74">
        <v>2024</v>
      </c>
      <c r="G376" s="69">
        <f t="shared" si="76"/>
        <v>0</v>
      </c>
      <c r="H376" s="69">
        <f t="shared" ref="H376:K376" si="86">H387+H398</f>
        <v>0</v>
      </c>
      <c r="I376" s="69">
        <f t="shared" si="86"/>
        <v>0</v>
      </c>
      <c r="J376" s="69">
        <f t="shared" si="86"/>
        <v>0</v>
      </c>
      <c r="K376" s="69">
        <f t="shared" si="86"/>
        <v>0</v>
      </c>
      <c r="L376" s="91"/>
      <c r="M376" s="91"/>
    </row>
    <row r="377" spans="1:15" s="68" customFormat="1" ht="15.75" customHeight="1">
      <c r="A377" s="81"/>
      <c r="B377" s="91" t="s">
        <v>156</v>
      </c>
      <c r="C377" s="9"/>
      <c r="D377" s="8"/>
      <c r="E377" s="92"/>
      <c r="F377" s="74" t="s">
        <v>16</v>
      </c>
      <c r="G377" s="69">
        <f t="shared" ref="G377:G387" si="87">SUM(H377:K377)</f>
        <v>40087</v>
      </c>
      <c r="H377" s="69">
        <f>SUM(H378:H387)</f>
        <v>0</v>
      </c>
      <c r="I377" s="69">
        <f>SUM(I378:I387)</f>
        <v>0</v>
      </c>
      <c r="J377" s="69">
        <f>SUM(J378:J387)</f>
        <v>40087</v>
      </c>
      <c r="K377" s="69">
        <f>SUM(K378:K387)</f>
        <v>0</v>
      </c>
      <c r="L377" s="91" t="s">
        <v>153</v>
      </c>
      <c r="M377" s="91" t="s">
        <v>109</v>
      </c>
    </row>
    <row r="378" spans="1:15" s="68" customFormat="1" ht="15.75" customHeight="1">
      <c r="A378" s="81"/>
      <c r="B378" s="91"/>
      <c r="C378" s="9"/>
      <c r="D378" s="8"/>
      <c r="E378" s="92"/>
      <c r="F378" s="74">
        <v>2015</v>
      </c>
      <c r="G378" s="69">
        <f t="shared" si="87"/>
        <v>0</v>
      </c>
      <c r="H378" s="69">
        <v>0</v>
      </c>
      <c r="I378" s="69">
        <v>0</v>
      </c>
      <c r="J378" s="32">
        <v>0</v>
      </c>
      <c r="K378" s="69">
        <v>0</v>
      </c>
      <c r="L378" s="91"/>
      <c r="M378" s="91"/>
    </row>
    <row r="379" spans="1:15" s="68" customFormat="1" ht="15.75" customHeight="1">
      <c r="A379" s="81"/>
      <c r="B379" s="91"/>
      <c r="C379" s="9"/>
      <c r="D379" s="8"/>
      <c r="E379" s="92"/>
      <c r="F379" s="74">
        <v>2016</v>
      </c>
      <c r="G379" s="69">
        <f t="shared" si="87"/>
        <v>0</v>
      </c>
      <c r="H379" s="69">
        <v>0</v>
      </c>
      <c r="I379" s="69">
        <v>0</v>
      </c>
      <c r="J379" s="36">
        <v>0</v>
      </c>
      <c r="K379" s="69">
        <v>0</v>
      </c>
      <c r="L379" s="91"/>
      <c r="M379" s="91"/>
      <c r="O379" s="68" t="s">
        <v>150</v>
      </c>
    </row>
    <row r="380" spans="1:15" s="68" customFormat="1" ht="15.75" customHeight="1">
      <c r="A380" s="81"/>
      <c r="B380" s="91"/>
      <c r="C380" s="9"/>
      <c r="D380" s="8"/>
      <c r="E380" s="92"/>
      <c r="F380" s="74">
        <v>2017</v>
      </c>
      <c r="G380" s="69">
        <f t="shared" si="87"/>
        <v>0</v>
      </c>
      <c r="H380" s="69">
        <v>0</v>
      </c>
      <c r="I380" s="69">
        <v>0</v>
      </c>
      <c r="J380" s="36">
        <v>0</v>
      </c>
      <c r="K380" s="69">
        <v>0</v>
      </c>
      <c r="L380" s="91"/>
      <c r="M380" s="91"/>
    </row>
    <row r="381" spans="1:15" s="68" customFormat="1" ht="15.75" customHeight="1">
      <c r="A381" s="81"/>
      <c r="B381" s="91"/>
      <c r="C381" s="9"/>
      <c r="D381" s="8"/>
      <c r="E381" s="92"/>
      <c r="F381" s="74">
        <v>2018</v>
      </c>
      <c r="G381" s="69">
        <f t="shared" si="87"/>
        <v>0</v>
      </c>
      <c r="H381" s="69">
        <v>0</v>
      </c>
      <c r="I381" s="69">
        <v>0</v>
      </c>
      <c r="J381" s="36">
        <v>0</v>
      </c>
      <c r="K381" s="69">
        <v>0</v>
      </c>
      <c r="L381" s="91"/>
      <c r="M381" s="91"/>
    </row>
    <row r="382" spans="1:15" s="68" customFormat="1" ht="15.75" customHeight="1">
      <c r="A382" s="81"/>
      <c r="B382" s="91"/>
      <c r="C382" s="9"/>
      <c r="D382" s="8"/>
      <c r="E382" s="92"/>
      <c r="F382" s="74">
        <v>2019</v>
      </c>
      <c r="G382" s="69">
        <f t="shared" si="87"/>
        <v>500</v>
      </c>
      <c r="H382" s="69">
        <v>0</v>
      </c>
      <c r="I382" s="69">
        <v>0</v>
      </c>
      <c r="J382" s="36">
        <v>500</v>
      </c>
      <c r="K382" s="69">
        <v>0</v>
      </c>
      <c r="L382" s="91"/>
      <c r="M382" s="91"/>
    </row>
    <row r="383" spans="1:15" s="68" customFormat="1" ht="15.75" customHeight="1">
      <c r="A383" s="81"/>
      <c r="B383" s="91"/>
      <c r="C383" s="9"/>
      <c r="D383" s="8"/>
      <c r="E383" s="92"/>
      <c r="F383" s="74">
        <v>2020</v>
      </c>
      <c r="G383" s="69">
        <f t="shared" si="87"/>
        <v>0</v>
      </c>
      <c r="H383" s="69">
        <v>0</v>
      </c>
      <c r="I383" s="69">
        <v>0</v>
      </c>
      <c r="J383" s="36">
        <v>0</v>
      </c>
      <c r="K383" s="69">
        <v>0</v>
      </c>
      <c r="L383" s="91"/>
      <c r="M383" s="91"/>
    </row>
    <row r="384" spans="1:15" s="68" customFormat="1" ht="15.75" customHeight="1">
      <c r="A384" s="81"/>
      <c r="B384" s="91"/>
      <c r="C384" s="9"/>
      <c r="D384" s="8"/>
      <c r="E384" s="92"/>
      <c r="F384" s="74">
        <v>2021</v>
      </c>
      <c r="G384" s="69">
        <f t="shared" si="87"/>
        <v>10283</v>
      </c>
      <c r="H384" s="69">
        <v>0</v>
      </c>
      <c r="I384" s="69">
        <v>0</v>
      </c>
      <c r="J384" s="36">
        <f>8461+1822</f>
        <v>10283</v>
      </c>
      <c r="K384" s="69">
        <v>0</v>
      </c>
      <c r="L384" s="91"/>
      <c r="M384" s="91"/>
    </row>
    <row r="385" spans="1:15" s="68" customFormat="1" ht="15.75" customHeight="1">
      <c r="A385" s="81"/>
      <c r="B385" s="91"/>
      <c r="C385" s="9"/>
      <c r="D385" s="8"/>
      <c r="E385" s="92"/>
      <c r="F385" s="74">
        <v>2022</v>
      </c>
      <c r="G385" s="69">
        <f t="shared" si="87"/>
        <v>29304</v>
      </c>
      <c r="H385" s="69">
        <v>0</v>
      </c>
      <c r="I385" s="69">
        <v>0</v>
      </c>
      <c r="J385" s="36">
        <f>33864.4-4560.4</f>
        <v>29304</v>
      </c>
      <c r="K385" s="69">
        <v>0</v>
      </c>
      <c r="L385" s="91"/>
      <c r="M385" s="91"/>
    </row>
    <row r="386" spans="1:15" s="68" customFormat="1" ht="15.75" customHeight="1">
      <c r="A386" s="81"/>
      <c r="B386" s="91"/>
      <c r="C386" s="9"/>
      <c r="D386" s="8"/>
      <c r="E386" s="92"/>
      <c r="F386" s="74">
        <v>2023</v>
      </c>
      <c r="G386" s="69">
        <f t="shared" si="87"/>
        <v>0</v>
      </c>
      <c r="H386" s="69">
        <v>0</v>
      </c>
      <c r="I386" s="69">
        <v>0</v>
      </c>
      <c r="J386" s="36">
        <v>0</v>
      </c>
      <c r="K386" s="69">
        <v>0</v>
      </c>
      <c r="L386" s="91"/>
      <c r="M386" s="91"/>
    </row>
    <row r="387" spans="1:15" s="68" customFormat="1" ht="15.75" customHeight="1">
      <c r="A387" s="81"/>
      <c r="B387" s="91"/>
      <c r="C387" s="9"/>
      <c r="D387" s="8"/>
      <c r="E387" s="92"/>
      <c r="F387" s="74">
        <v>2024</v>
      </c>
      <c r="G387" s="69">
        <f t="shared" si="87"/>
        <v>0</v>
      </c>
      <c r="H387" s="69">
        <v>0</v>
      </c>
      <c r="I387" s="69">
        <v>0</v>
      </c>
      <c r="J387" s="36">
        <v>0</v>
      </c>
      <c r="K387" s="69">
        <v>0</v>
      </c>
      <c r="L387" s="91"/>
      <c r="M387" s="91"/>
    </row>
    <row r="388" spans="1:15" ht="15.75" customHeight="1">
      <c r="A388" s="81"/>
      <c r="B388" s="91" t="s">
        <v>157</v>
      </c>
      <c r="C388" s="9"/>
      <c r="D388" s="8"/>
      <c r="E388" s="92"/>
      <c r="F388" s="74" t="s">
        <v>16</v>
      </c>
      <c r="G388" s="69">
        <f t="shared" si="64"/>
        <v>0</v>
      </c>
      <c r="H388" s="69">
        <v>0</v>
      </c>
      <c r="I388" s="69">
        <v>0</v>
      </c>
      <c r="J388" s="69">
        <v>0</v>
      </c>
      <c r="K388" s="69">
        <v>0</v>
      </c>
      <c r="L388" s="91" t="s">
        <v>151</v>
      </c>
      <c r="M388" s="91" t="s">
        <v>109</v>
      </c>
    </row>
    <row r="389" spans="1:15" ht="15.75" customHeight="1">
      <c r="A389" s="81"/>
      <c r="B389" s="91"/>
      <c r="C389" s="9"/>
      <c r="D389" s="8"/>
      <c r="E389" s="92"/>
      <c r="F389" s="74">
        <v>2015</v>
      </c>
      <c r="G389" s="69">
        <f t="shared" si="64"/>
        <v>0</v>
      </c>
      <c r="H389" s="69">
        <v>0</v>
      </c>
      <c r="I389" s="69">
        <v>0</v>
      </c>
      <c r="J389" s="32">
        <v>0</v>
      </c>
      <c r="K389" s="69">
        <v>0</v>
      </c>
      <c r="L389" s="91"/>
      <c r="M389" s="91"/>
    </row>
    <row r="390" spans="1:15" ht="15.75" customHeight="1">
      <c r="A390" s="81"/>
      <c r="B390" s="91"/>
      <c r="C390" s="9"/>
      <c r="D390" s="8"/>
      <c r="E390" s="92"/>
      <c r="F390" s="74">
        <v>2016</v>
      </c>
      <c r="G390" s="69">
        <f t="shared" si="64"/>
        <v>0</v>
      </c>
      <c r="H390" s="69">
        <v>0</v>
      </c>
      <c r="I390" s="69">
        <v>0</v>
      </c>
      <c r="J390" s="36">
        <v>0</v>
      </c>
      <c r="K390" s="69">
        <v>0</v>
      </c>
      <c r="L390" s="91"/>
      <c r="M390" s="91"/>
      <c r="O390" s="64" t="s">
        <v>150</v>
      </c>
    </row>
    <row r="391" spans="1:15" ht="15.75" customHeight="1">
      <c r="A391" s="81"/>
      <c r="B391" s="91"/>
      <c r="C391" s="9"/>
      <c r="D391" s="8"/>
      <c r="E391" s="92"/>
      <c r="F391" s="74">
        <v>2017</v>
      </c>
      <c r="G391" s="69">
        <f t="shared" si="64"/>
        <v>0</v>
      </c>
      <c r="H391" s="69">
        <v>0</v>
      </c>
      <c r="I391" s="69">
        <v>0</v>
      </c>
      <c r="J391" s="36">
        <v>0</v>
      </c>
      <c r="K391" s="69">
        <v>0</v>
      </c>
      <c r="L391" s="91"/>
      <c r="M391" s="91"/>
    </row>
    <row r="392" spans="1:15" ht="15.75" customHeight="1">
      <c r="A392" s="81"/>
      <c r="B392" s="91"/>
      <c r="C392" s="9"/>
      <c r="D392" s="8"/>
      <c r="E392" s="92"/>
      <c r="F392" s="74">
        <v>2018</v>
      </c>
      <c r="G392" s="69">
        <f t="shared" si="64"/>
        <v>0</v>
      </c>
      <c r="H392" s="69">
        <v>0</v>
      </c>
      <c r="I392" s="69">
        <v>0</v>
      </c>
      <c r="J392" s="36">
        <v>0</v>
      </c>
      <c r="K392" s="69">
        <v>0</v>
      </c>
      <c r="L392" s="91"/>
      <c r="M392" s="91"/>
    </row>
    <row r="393" spans="1:15" ht="15.75" customHeight="1">
      <c r="A393" s="81"/>
      <c r="B393" s="91"/>
      <c r="C393" s="9"/>
      <c r="D393" s="8"/>
      <c r="E393" s="92"/>
      <c r="F393" s="74">
        <v>2019</v>
      </c>
      <c r="G393" s="69">
        <f t="shared" si="64"/>
        <v>0</v>
      </c>
      <c r="H393" s="69">
        <v>0</v>
      </c>
      <c r="I393" s="69">
        <v>0</v>
      </c>
      <c r="J393" s="36">
        <v>0</v>
      </c>
      <c r="K393" s="69">
        <v>0</v>
      </c>
      <c r="L393" s="91"/>
      <c r="M393" s="91"/>
    </row>
    <row r="394" spans="1:15" ht="15.75" customHeight="1">
      <c r="A394" s="81"/>
      <c r="B394" s="91"/>
      <c r="C394" s="9"/>
      <c r="D394" s="8"/>
      <c r="E394" s="92"/>
      <c r="F394" s="74">
        <v>2020</v>
      </c>
      <c r="G394" s="69">
        <f t="shared" si="64"/>
        <v>0</v>
      </c>
      <c r="H394" s="69">
        <v>0</v>
      </c>
      <c r="I394" s="69">
        <v>0</v>
      </c>
      <c r="J394" s="36">
        <v>0</v>
      </c>
      <c r="K394" s="69">
        <v>0</v>
      </c>
      <c r="L394" s="91"/>
      <c r="M394" s="91"/>
    </row>
    <row r="395" spans="1:15" ht="15.75" customHeight="1">
      <c r="A395" s="81"/>
      <c r="B395" s="91"/>
      <c r="C395" s="9"/>
      <c r="D395" s="8"/>
      <c r="E395" s="92"/>
      <c r="F395" s="74">
        <v>2021</v>
      </c>
      <c r="G395" s="69">
        <f t="shared" si="64"/>
        <v>0</v>
      </c>
      <c r="H395" s="69">
        <v>0</v>
      </c>
      <c r="I395" s="69">
        <v>0</v>
      </c>
      <c r="J395" s="36">
        <v>0</v>
      </c>
      <c r="K395" s="69">
        <v>0</v>
      </c>
      <c r="L395" s="91"/>
      <c r="M395" s="91"/>
    </row>
    <row r="396" spans="1:15" ht="15.75" customHeight="1">
      <c r="A396" s="81"/>
      <c r="B396" s="91"/>
      <c r="C396" s="9"/>
      <c r="D396" s="8"/>
      <c r="E396" s="92"/>
      <c r="F396" s="74">
        <v>2022</v>
      </c>
      <c r="G396" s="69">
        <f t="shared" si="64"/>
        <v>4560.3999999999996</v>
      </c>
      <c r="H396" s="69">
        <v>0</v>
      </c>
      <c r="I396" s="69">
        <v>0</v>
      </c>
      <c r="J396" s="36">
        <v>4560.3999999999996</v>
      </c>
      <c r="K396" s="69">
        <v>0</v>
      </c>
      <c r="L396" s="91"/>
      <c r="M396" s="91"/>
    </row>
    <row r="397" spans="1:15" ht="15.75" customHeight="1">
      <c r="A397" s="81"/>
      <c r="B397" s="91"/>
      <c r="C397" s="9"/>
      <c r="D397" s="8"/>
      <c r="E397" s="92"/>
      <c r="F397" s="74">
        <v>2023</v>
      </c>
      <c r="G397" s="69">
        <f t="shared" si="64"/>
        <v>0</v>
      </c>
      <c r="H397" s="69">
        <v>0</v>
      </c>
      <c r="I397" s="69">
        <v>0</v>
      </c>
      <c r="J397" s="36">
        <v>0</v>
      </c>
      <c r="K397" s="69">
        <v>0</v>
      </c>
      <c r="L397" s="91"/>
      <c r="M397" s="91"/>
    </row>
    <row r="398" spans="1:15" ht="15.75" customHeight="1">
      <c r="A398" s="81"/>
      <c r="B398" s="91"/>
      <c r="C398" s="9"/>
      <c r="D398" s="8"/>
      <c r="E398" s="92"/>
      <c r="F398" s="74">
        <v>2024</v>
      </c>
      <c r="G398" s="69">
        <f t="shared" si="64"/>
        <v>0</v>
      </c>
      <c r="H398" s="69">
        <v>0</v>
      </c>
      <c r="I398" s="69">
        <v>0</v>
      </c>
      <c r="J398" s="36">
        <v>0</v>
      </c>
      <c r="K398" s="69">
        <v>0</v>
      </c>
      <c r="L398" s="91"/>
      <c r="M398" s="91"/>
    </row>
    <row r="399" spans="1:15" ht="96" customHeight="1">
      <c r="A399" s="81" t="s">
        <v>78</v>
      </c>
      <c r="B399" s="91" t="s">
        <v>79</v>
      </c>
      <c r="C399" s="9"/>
      <c r="D399" s="8"/>
      <c r="E399" s="92"/>
      <c r="F399" s="74" t="s">
        <v>16</v>
      </c>
      <c r="G399" s="69">
        <f>G400+G401+G402+G403+G404+G405+G406</f>
        <v>35483.199999999997</v>
      </c>
      <c r="H399" s="69">
        <f>SUM(H400:H409)</f>
        <v>0</v>
      </c>
      <c r="I399" s="69">
        <f>SUM(I400:I409)</f>
        <v>17036.5</v>
      </c>
      <c r="J399" s="69">
        <f>SUM(J400:J409)</f>
        <v>48086.7</v>
      </c>
      <c r="K399" s="69">
        <f>SUM(K400:K409)</f>
        <v>0</v>
      </c>
      <c r="L399" s="91" t="s">
        <v>80</v>
      </c>
      <c r="M399" s="91" t="s">
        <v>109</v>
      </c>
    </row>
    <row r="400" spans="1:15">
      <c r="A400" s="81"/>
      <c r="B400" s="91"/>
      <c r="C400" s="9"/>
      <c r="D400" s="8"/>
      <c r="E400" s="92"/>
      <c r="F400" s="74">
        <v>2015</v>
      </c>
      <c r="G400" s="69">
        <f t="shared" ref="G400:G409" si="88">SUM(H400:K400)</f>
        <v>0</v>
      </c>
      <c r="H400" s="69">
        <v>0</v>
      </c>
      <c r="I400" s="69">
        <v>0</v>
      </c>
      <c r="J400" s="36">
        <v>0</v>
      </c>
      <c r="K400" s="69">
        <v>0</v>
      </c>
      <c r="L400" s="91"/>
      <c r="M400" s="91"/>
    </row>
    <row r="401" spans="1:13">
      <c r="A401" s="81"/>
      <c r="B401" s="91"/>
      <c r="C401" s="9"/>
      <c r="D401" s="8"/>
      <c r="E401" s="92"/>
      <c r="F401" s="74">
        <v>2016</v>
      </c>
      <c r="G401" s="69">
        <f t="shared" si="88"/>
        <v>0</v>
      </c>
      <c r="H401" s="69">
        <v>0</v>
      </c>
      <c r="I401" s="69">
        <v>0</v>
      </c>
      <c r="J401" s="36">
        <v>0</v>
      </c>
      <c r="K401" s="69">
        <v>0</v>
      </c>
      <c r="L401" s="91"/>
      <c r="M401" s="91"/>
    </row>
    <row r="402" spans="1:13">
      <c r="A402" s="81"/>
      <c r="B402" s="91"/>
      <c r="C402" s="9"/>
      <c r="D402" s="8"/>
      <c r="E402" s="92"/>
      <c r="F402" s="74">
        <v>2017</v>
      </c>
      <c r="G402" s="69">
        <f t="shared" si="88"/>
        <v>0</v>
      </c>
      <c r="H402" s="69">
        <v>0</v>
      </c>
      <c r="I402" s="69">
        <v>0</v>
      </c>
      <c r="J402" s="36">
        <v>0</v>
      </c>
      <c r="K402" s="69">
        <v>0</v>
      </c>
      <c r="L402" s="91"/>
      <c r="M402" s="91"/>
    </row>
    <row r="403" spans="1:13">
      <c r="A403" s="81"/>
      <c r="B403" s="91"/>
      <c r="C403" s="9"/>
      <c r="D403" s="8"/>
      <c r="E403" s="92"/>
      <c r="F403" s="74">
        <v>2018</v>
      </c>
      <c r="G403" s="69">
        <f t="shared" si="88"/>
        <v>0</v>
      </c>
      <c r="H403" s="69">
        <v>0</v>
      </c>
      <c r="I403" s="69">
        <v>0</v>
      </c>
      <c r="J403" s="36">
        <v>0</v>
      </c>
      <c r="K403" s="69">
        <v>0</v>
      </c>
      <c r="L403" s="91"/>
      <c r="M403" s="91"/>
    </row>
    <row r="404" spans="1:13">
      <c r="A404" s="81"/>
      <c r="B404" s="91"/>
      <c r="C404" s="9"/>
      <c r="D404" s="8"/>
      <c r="E404" s="92"/>
      <c r="F404" s="74">
        <v>2019</v>
      </c>
      <c r="G404" s="69">
        <f t="shared" si="88"/>
        <v>17933.2</v>
      </c>
      <c r="H404" s="69">
        <v>0</v>
      </c>
      <c r="I404" s="69">
        <v>17036.5</v>
      </c>
      <c r="J404" s="36">
        <f>100+12.7+784</f>
        <v>896.7</v>
      </c>
      <c r="K404" s="69">
        <v>0</v>
      </c>
      <c r="L404" s="91"/>
      <c r="M404" s="91"/>
    </row>
    <row r="405" spans="1:13">
      <c r="A405" s="81"/>
      <c r="B405" s="91"/>
      <c r="C405" s="9"/>
      <c r="D405" s="8"/>
      <c r="E405" s="92"/>
      <c r="F405" s="74">
        <v>2020</v>
      </c>
      <c r="G405" s="69">
        <f t="shared" si="88"/>
        <v>9000</v>
      </c>
      <c r="H405" s="69">
        <v>0</v>
      </c>
      <c r="I405" s="69">
        <v>0</v>
      </c>
      <c r="J405" s="36">
        <v>9000</v>
      </c>
      <c r="K405" s="69">
        <v>0</v>
      </c>
      <c r="L405" s="91"/>
      <c r="M405" s="91"/>
    </row>
    <row r="406" spans="1:13">
      <c r="A406" s="81"/>
      <c r="B406" s="91"/>
      <c r="C406" s="9"/>
      <c r="D406" s="8"/>
      <c r="E406" s="92"/>
      <c r="F406" s="74">
        <v>2021</v>
      </c>
      <c r="G406" s="69">
        <f t="shared" si="88"/>
        <v>8550</v>
      </c>
      <c r="H406" s="69">
        <v>0</v>
      </c>
      <c r="I406" s="69">
        <v>0</v>
      </c>
      <c r="J406" s="36">
        <v>8550</v>
      </c>
      <c r="K406" s="69">
        <v>0</v>
      </c>
      <c r="L406" s="91"/>
      <c r="M406" s="91"/>
    </row>
    <row r="407" spans="1:13">
      <c r="A407" s="81"/>
      <c r="B407" s="91"/>
      <c r="C407" s="9"/>
      <c r="D407" s="8"/>
      <c r="E407" s="92"/>
      <c r="F407" s="74">
        <v>2022</v>
      </c>
      <c r="G407" s="69">
        <f t="shared" si="88"/>
        <v>9880</v>
      </c>
      <c r="H407" s="69">
        <v>0</v>
      </c>
      <c r="I407" s="69">
        <v>0</v>
      </c>
      <c r="J407" s="36">
        <v>9880</v>
      </c>
      <c r="K407" s="69">
        <v>0</v>
      </c>
      <c r="L407" s="91"/>
      <c r="M407" s="91"/>
    </row>
    <row r="408" spans="1:13">
      <c r="A408" s="81"/>
      <c r="B408" s="91"/>
      <c r="C408" s="9"/>
      <c r="D408" s="8"/>
      <c r="E408" s="92"/>
      <c r="F408" s="74">
        <v>2023</v>
      </c>
      <c r="G408" s="69">
        <f t="shared" si="88"/>
        <v>9880</v>
      </c>
      <c r="H408" s="69">
        <v>0</v>
      </c>
      <c r="I408" s="69">
        <v>0</v>
      </c>
      <c r="J408" s="36">
        <v>9880</v>
      </c>
      <c r="K408" s="69">
        <v>0</v>
      </c>
      <c r="L408" s="91"/>
      <c r="M408" s="91"/>
    </row>
    <row r="409" spans="1:13">
      <c r="A409" s="81"/>
      <c r="B409" s="91"/>
      <c r="C409" s="9"/>
      <c r="D409" s="8"/>
      <c r="E409" s="92"/>
      <c r="F409" s="74">
        <v>2024</v>
      </c>
      <c r="G409" s="69">
        <f t="shared" si="88"/>
        <v>9880</v>
      </c>
      <c r="H409" s="69">
        <v>0</v>
      </c>
      <c r="I409" s="69">
        <v>0</v>
      </c>
      <c r="J409" s="36">
        <v>9880</v>
      </c>
      <c r="K409" s="69">
        <v>0</v>
      </c>
      <c r="L409" s="91"/>
      <c r="M409" s="91"/>
    </row>
    <row r="410" spans="1:13">
      <c r="A410" s="81" t="s">
        <v>81</v>
      </c>
      <c r="B410" s="96" t="s">
        <v>82</v>
      </c>
      <c r="C410" s="9"/>
      <c r="D410" s="8"/>
      <c r="E410" s="85"/>
      <c r="F410" s="74" t="s">
        <v>16</v>
      </c>
      <c r="G410" s="69">
        <f>G411+G412+G413+G414+G415+G416+G417</f>
        <v>1992</v>
      </c>
      <c r="H410" s="69">
        <f>SUM(H411:H420)</f>
        <v>0</v>
      </c>
      <c r="I410" s="69">
        <f>SUM(I411:I420)</f>
        <v>6133.0999999999995</v>
      </c>
      <c r="J410" s="69">
        <f>SUM(J411:J420)</f>
        <v>795.3</v>
      </c>
      <c r="K410" s="69">
        <f>SUM(K411:K420)</f>
        <v>0</v>
      </c>
      <c r="L410" s="91" t="s">
        <v>83</v>
      </c>
      <c r="M410" s="91" t="s">
        <v>109</v>
      </c>
    </row>
    <row r="411" spans="1:13">
      <c r="A411" s="81"/>
      <c r="B411" s="96"/>
      <c r="C411" s="9"/>
      <c r="D411" s="8"/>
      <c r="E411" s="86"/>
      <c r="F411" s="74">
        <v>2015</v>
      </c>
      <c r="G411" s="69">
        <f t="shared" ref="G411:G420" si="89">SUM(H411:K411)</f>
        <v>0</v>
      </c>
      <c r="H411" s="69">
        <v>0</v>
      </c>
      <c r="I411" s="69">
        <v>0</v>
      </c>
      <c r="J411" s="36">
        <v>0</v>
      </c>
      <c r="K411" s="69">
        <v>0</v>
      </c>
      <c r="L411" s="91"/>
      <c r="M411" s="91"/>
    </row>
    <row r="412" spans="1:13">
      <c r="A412" s="81"/>
      <c r="B412" s="96"/>
      <c r="C412" s="9"/>
      <c r="D412" s="8"/>
      <c r="E412" s="86"/>
      <c r="F412" s="74">
        <v>2016</v>
      </c>
      <c r="G412" s="69">
        <f t="shared" si="89"/>
        <v>0</v>
      </c>
      <c r="H412" s="69">
        <v>0</v>
      </c>
      <c r="I412" s="69">
        <v>0</v>
      </c>
      <c r="J412" s="36">
        <v>0</v>
      </c>
      <c r="K412" s="69">
        <v>0</v>
      </c>
      <c r="L412" s="91"/>
      <c r="M412" s="91"/>
    </row>
    <row r="413" spans="1:13">
      <c r="A413" s="81"/>
      <c r="B413" s="96"/>
      <c r="C413" s="9"/>
      <c r="D413" s="8"/>
      <c r="E413" s="86"/>
      <c r="F413" s="74">
        <v>2017</v>
      </c>
      <c r="G413" s="69">
        <f t="shared" si="89"/>
        <v>0</v>
      </c>
      <c r="H413" s="69">
        <v>0</v>
      </c>
      <c r="I413" s="69">
        <v>0</v>
      </c>
      <c r="J413" s="36">
        <v>0</v>
      </c>
      <c r="K413" s="69">
        <v>0</v>
      </c>
      <c r="L413" s="91"/>
      <c r="M413" s="91"/>
    </row>
    <row r="414" spans="1:13">
      <c r="A414" s="81"/>
      <c r="B414" s="96"/>
      <c r="C414" s="9"/>
      <c r="D414" s="8"/>
      <c r="E414" s="86"/>
      <c r="F414" s="74">
        <v>2018</v>
      </c>
      <c r="G414" s="69">
        <f t="shared" si="89"/>
        <v>0</v>
      </c>
      <c r="H414" s="69">
        <v>0</v>
      </c>
      <c r="I414" s="69">
        <v>0</v>
      </c>
      <c r="J414" s="36">
        <v>0</v>
      </c>
      <c r="K414" s="69">
        <v>0</v>
      </c>
      <c r="L414" s="91"/>
      <c r="M414" s="91"/>
    </row>
    <row r="415" spans="1:13">
      <c r="A415" s="81"/>
      <c r="B415" s="96"/>
      <c r="C415" s="9"/>
      <c r="D415" s="8"/>
      <c r="E415" s="86"/>
      <c r="F415" s="74">
        <v>2019</v>
      </c>
      <c r="G415" s="69">
        <f t="shared" si="89"/>
        <v>261.2</v>
      </c>
      <c r="H415" s="69">
        <v>0</v>
      </c>
      <c r="I415" s="69">
        <v>235</v>
      </c>
      <c r="J415" s="36">
        <v>26.2</v>
      </c>
      <c r="K415" s="69">
        <v>0</v>
      </c>
      <c r="L415" s="91"/>
      <c r="M415" s="91"/>
    </row>
    <row r="416" spans="1:13">
      <c r="A416" s="81"/>
      <c r="B416" s="96"/>
      <c r="C416" s="9"/>
      <c r="D416" s="8"/>
      <c r="E416" s="86"/>
      <c r="F416" s="74">
        <v>2020</v>
      </c>
      <c r="G416" s="69">
        <f t="shared" si="89"/>
        <v>842.4</v>
      </c>
      <c r="H416" s="69">
        <v>0</v>
      </c>
      <c r="I416" s="69">
        <v>758.1</v>
      </c>
      <c r="J416" s="36">
        <v>84.3</v>
      </c>
      <c r="K416" s="69">
        <v>0</v>
      </c>
      <c r="L416" s="91"/>
      <c r="M416" s="91"/>
    </row>
    <row r="417" spans="1:13">
      <c r="A417" s="81"/>
      <c r="B417" s="96"/>
      <c r="C417" s="9"/>
      <c r="D417" s="8"/>
      <c r="E417" s="86"/>
      <c r="F417" s="74">
        <v>2021</v>
      </c>
      <c r="G417" s="69">
        <f t="shared" si="89"/>
        <v>888.4</v>
      </c>
      <c r="H417" s="69">
        <v>0</v>
      </c>
      <c r="I417" s="69">
        <f>758.1+41.4</f>
        <v>799.5</v>
      </c>
      <c r="J417" s="36">
        <f>84.3+4.6</f>
        <v>88.899999999999991</v>
      </c>
      <c r="K417" s="69">
        <v>0</v>
      </c>
      <c r="L417" s="91"/>
      <c r="M417" s="91"/>
    </row>
    <row r="418" spans="1:13">
      <c r="A418" s="81"/>
      <c r="B418" s="96"/>
      <c r="C418" s="9"/>
      <c r="D418" s="8"/>
      <c r="E418" s="86"/>
      <c r="F418" s="74">
        <v>2022</v>
      </c>
      <c r="G418" s="69">
        <f t="shared" ref="G418" si="90">SUM(H418:K418)</f>
        <v>964.6</v>
      </c>
      <c r="H418" s="69">
        <v>0</v>
      </c>
      <c r="I418" s="69">
        <v>868.1</v>
      </c>
      <c r="J418" s="36">
        <v>96.5</v>
      </c>
      <c r="K418" s="69">
        <v>0</v>
      </c>
      <c r="L418" s="91"/>
      <c r="M418" s="91"/>
    </row>
    <row r="419" spans="1:13">
      <c r="A419" s="81"/>
      <c r="B419" s="96"/>
      <c r="C419" s="9"/>
      <c r="D419" s="8"/>
      <c r="E419" s="86"/>
      <c r="F419" s="74">
        <v>2023</v>
      </c>
      <c r="G419" s="69">
        <f t="shared" si="89"/>
        <v>1929.2</v>
      </c>
      <c r="H419" s="69">
        <v>0</v>
      </c>
      <c r="I419" s="69">
        <v>1736.2</v>
      </c>
      <c r="J419" s="36">
        <v>193</v>
      </c>
      <c r="K419" s="69">
        <v>0</v>
      </c>
      <c r="L419" s="91"/>
      <c r="M419" s="91"/>
    </row>
    <row r="420" spans="1:13">
      <c r="A420" s="81"/>
      <c r="B420" s="96"/>
      <c r="C420" s="9"/>
      <c r="D420" s="8"/>
      <c r="E420" s="87"/>
      <c r="F420" s="74">
        <v>2024</v>
      </c>
      <c r="G420" s="69">
        <f t="shared" si="89"/>
        <v>2042.6</v>
      </c>
      <c r="H420" s="69"/>
      <c r="I420" s="69">
        <v>1736.2</v>
      </c>
      <c r="J420" s="36">
        <v>306.39999999999998</v>
      </c>
      <c r="K420" s="69"/>
      <c r="L420" s="91"/>
      <c r="M420" s="91"/>
    </row>
    <row r="421" spans="1:13" ht="20.25" customHeight="1">
      <c r="A421" s="81" t="s">
        <v>84</v>
      </c>
      <c r="B421" s="96" t="s">
        <v>85</v>
      </c>
      <c r="C421" s="9"/>
      <c r="D421" s="8"/>
      <c r="E421" s="92"/>
      <c r="F421" s="74" t="s">
        <v>16</v>
      </c>
      <c r="G421" s="69">
        <f>G422+G423+G424+G425+G426+G427+G428</f>
        <v>3252.7</v>
      </c>
      <c r="H421" s="69">
        <f>SUM(H422:H431)</f>
        <v>2966.4</v>
      </c>
      <c r="I421" s="69">
        <f>SUM(I422:I431)</f>
        <v>123.6</v>
      </c>
      <c r="J421" s="69">
        <f>SUM(J422:J431)</f>
        <v>162.69999999999999</v>
      </c>
      <c r="K421" s="69">
        <f>SUM(K422:K431)</f>
        <v>0</v>
      </c>
      <c r="L421" s="91" t="s">
        <v>99</v>
      </c>
      <c r="M421" s="91" t="s">
        <v>109</v>
      </c>
    </row>
    <row r="422" spans="1:13" ht="20.25" customHeight="1">
      <c r="A422" s="81"/>
      <c r="B422" s="96"/>
      <c r="C422" s="9"/>
      <c r="D422" s="8"/>
      <c r="E422" s="92"/>
      <c r="F422" s="74">
        <v>2015</v>
      </c>
      <c r="G422" s="69">
        <f t="shared" ref="G422:G431" si="91">SUM(H422:K422)</f>
        <v>0</v>
      </c>
      <c r="H422" s="69">
        <v>0</v>
      </c>
      <c r="I422" s="69">
        <v>0</v>
      </c>
      <c r="J422" s="36">
        <v>0</v>
      </c>
      <c r="K422" s="69">
        <v>0</v>
      </c>
      <c r="L422" s="91"/>
      <c r="M422" s="91"/>
    </row>
    <row r="423" spans="1:13" ht="20.25" customHeight="1">
      <c r="A423" s="81"/>
      <c r="B423" s="96"/>
      <c r="C423" s="9"/>
      <c r="D423" s="8"/>
      <c r="E423" s="92"/>
      <c r="F423" s="74">
        <v>2016</v>
      </c>
      <c r="G423" s="69">
        <f t="shared" si="91"/>
        <v>0</v>
      </c>
      <c r="H423" s="69">
        <v>0</v>
      </c>
      <c r="I423" s="69">
        <v>0</v>
      </c>
      <c r="J423" s="36">
        <v>0</v>
      </c>
      <c r="K423" s="69">
        <v>0</v>
      </c>
      <c r="L423" s="91"/>
      <c r="M423" s="91"/>
    </row>
    <row r="424" spans="1:13" ht="20.25" customHeight="1">
      <c r="A424" s="81"/>
      <c r="B424" s="96"/>
      <c r="C424" s="9"/>
      <c r="D424" s="8"/>
      <c r="E424" s="92"/>
      <c r="F424" s="74">
        <v>2017</v>
      </c>
      <c r="G424" s="69">
        <f t="shared" si="91"/>
        <v>0</v>
      </c>
      <c r="H424" s="69">
        <v>0</v>
      </c>
      <c r="I424" s="69">
        <v>0</v>
      </c>
      <c r="J424" s="36">
        <v>0</v>
      </c>
      <c r="K424" s="69">
        <v>0</v>
      </c>
      <c r="L424" s="91"/>
      <c r="M424" s="91"/>
    </row>
    <row r="425" spans="1:13" ht="20.25" customHeight="1">
      <c r="A425" s="81"/>
      <c r="B425" s="96"/>
      <c r="C425" s="9"/>
      <c r="D425" s="8"/>
      <c r="E425" s="92"/>
      <c r="F425" s="74">
        <v>2018</v>
      </c>
      <c r="G425" s="69">
        <f t="shared" si="91"/>
        <v>0</v>
      </c>
      <c r="H425" s="69">
        <v>0</v>
      </c>
      <c r="I425" s="69">
        <v>0</v>
      </c>
      <c r="J425" s="36">
        <v>0</v>
      </c>
      <c r="K425" s="69">
        <v>0</v>
      </c>
      <c r="L425" s="91"/>
      <c r="M425" s="91"/>
    </row>
    <row r="426" spans="1:13" ht="20.25" customHeight="1">
      <c r="A426" s="81"/>
      <c r="B426" s="96"/>
      <c r="C426" s="9"/>
      <c r="D426" s="8"/>
      <c r="E426" s="92"/>
      <c r="F426" s="74">
        <v>2019</v>
      </c>
      <c r="G426" s="69">
        <f t="shared" si="91"/>
        <v>0</v>
      </c>
      <c r="H426" s="69">
        <v>0</v>
      </c>
      <c r="I426" s="69">
        <v>0</v>
      </c>
      <c r="J426" s="36">
        <v>0</v>
      </c>
      <c r="K426" s="69">
        <v>0</v>
      </c>
      <c r="L426" s="91"/>
      <c r="M426" s="91"/>
    </row>
    <row r="427" spans="1:13" ht="20.25" customHeight="1">
      <c r="A427" s="81"/>
      <c r="B427" s="96"/>
      <c r="C427" s="9"/>
      <c r="D427" s="8"/>
      <c r="E427" s="92"/>
      <c r="F427" s="74">
        <v>2020</v>
      </c>
      <c r="G427" s="69">
        <f t="shared" si="91"/>
        <v>3252.7</v>
      </c>
      <c r="H427" s="69">
        <v>2966.4</v>
      </c>
      <c r="I427" s="69">
        <v>123.6</v>
      </c>
      <c r="J427" s="36">
        <v>162.69999999999999</v>
      </c>
      <c r="K427" s="69">
        <v>0</v>
      </c>
      <c r="L427" s="91"/>
      <c r="M427" s="91"/>
    </row>
    <row r="428" spans="1:13" ht="20.25" customHeight="1">
      <c r="A428" s="81"/>
      <c r="B428" s="96"/>
      <c r="C428" s="9"/>
      <c r="D428" s="8"/>
      <c r="E428" s="92"/>
      <c r="F428" s="74">
        <v>2021</v>
      </c>
      <c r="G428" s="69">
        <f t="shared" si="91"/>
        <v>0</v>
      </c>
      <c r="H428" s="69">
        <v>0</v>
      </c>
      <c r="I428" s="69">
        <v>0</v>
      </c>
      <c r="J428" s="36">
        <v>0</v>
      </c>
      <c r="K428" s="69">
        <v>0</v>
      </c>
      <c r="L428" s="91"/>
      <c r="M428" s="91"/>
    </row>
    <row r="429" spans="1:13" ht="20.25" customHeight="1">
      <c r="A429" s="81"/>
      <c r="B429" s="96"/>
      <c r="C429" s="9"/>
      <c r="D429" s="8"/>
      <c r="E429" s="92"/>
      <c r="F429" s="74">
        <v>2022</v>
      </c>
      <c r="G429" s="69">
        <f t="shared" si="91"/>
        <v>0</v>
      </c>
      <c r="H429" s="69">
        <v>0</v>
      </c>
      <c r="I429" s="69">
        <v>0</v>
      </c>
      <c r="J429" s="36">
        <v>0</v>
      </c>
      <c r="K429" s="69">
        <v>0</v>
      </c>
      <c r="L429" s="91"/>
      <c r="M429" s="91"/>
    </row>
    <row r="430" spans="1:13" ht="20.25" customHeight="1">
      <c r="A430" s="81"/>
      <c r="B430" s="96"/>
      <c r="C430" s="9"/>
      <c r="D430" s="8"/>
      <c r="E430" s="92"/>
      <c r="F430" s="74">
        <v>2023</v>
      </c>
      <c r="G430" s="69">
        <f t="shared" si="91"/>
        <v>0</v>
      </c>
      <c r="H430" s="69">
        <v>0</v>
      </c>
      <c r="I430" s="69">
        <v>0</v>
      </c>
      <c r="J430" s="36">
        <v>0</v>
      </c>
      <c r="K430" s="69">
        <v>0</v>
      </c>
      <c r="L430" s="91"/>
      <c r="M430" s="91"/>
    </row>
    <row r="431" spans="1:13" ht="20.25" customHeight="1">
      <c r="A431" s="81"/>
      <c r="B431" s="96"/>
      <c r="C431" s="9"/>
      <c r="D431" s="8"/>
      <c r="E431" s="92"/>
      <c r="F431" s="74">
        <v>2024</v>
      </c>
      <c r="G431" s="69">
        <f t="shared" si="91"/>
        <v>0</v>
      </c>
      <c r="H431" s="69">
        <v>0</v>
      </c>
      <c r="I431" s="69">
        <v>0</v>
      </c>
      <c r="J431" s="36">
        <v>0</v>
      </c>
      <c r="K431" s="69">
        <v>0</v>
      </c>
      <c r="L431" s="91"/>
      <c r="M431" s="91"/>
    </row>
    <row r="432" spans="1:13">
      <c r="A432" s="81" t="s">
        <v>86</v>
      </c>
      <c r="B432" s="96" t="s">
        <v>87</v>
      </c>
      <c r="C432" s="9"/>
      <c r="D432" s="8"/>
      <c r="E432" s="92"/>
      <c r="F432" s="74" t="s">
        <v>16</v>
      </c>
      <c r="G432" s="69">
        <f>G433+G434+G435+G436+G437+G438+G439</f>
        <v>593.5</v>
      </c>
      <c r="H432" s="69">
        <f>SUM(H433:H442)</f>
        <v>0</v>
      </c>
      <c r="I432" s="69">
        <f>SUM(I433:I442)</f>
        <v>0</v>
      </c>
      <c r="J432" s="69">
        <f>SUM(J433:J442)</f>
        <v>593.5</v>
      </c>
      <c r="K432" s="69">
        <f>SUM(K433:K442)</f>
        <v>0</v>
      </c>
      <c r="L432" s="91" t="s">
        <v>100</v>
      </c>
      <c r="M432" s="91" t="s">
        <v>109</v>
      </c>
    </row>
    <row r="433" spans="1:13">
      <c r="A433" s="81"/>
      <c r="B433" s="96"/>
      <c r="C433" s="9"/>
      <c r="D433" s="8"/>
      <c r="E433" s="92"/>
      <c r="F433" s="74">
        <v>2015</v>
      </c>
      <c r="G433" s="69">
        <f t="shared" ref="G433:G464" si="92">SUM(H433:K433)</f>
        <v>0</v>
      </c>
      <c r="H433" s="69">
        <v>0</v>
      </c>
      <c r="I433" s="69">
        <v>0</v>
      </c>
      <c r="J433" s="36">
        <v>0</v>
      </c>
      <c r="K433" s="69">
        <v>0</v>
      </c>
      <c r="L433" s="91"/>
      <c r="M433" s="91"/>
    </row>
    <row r="434" spans="1:13">
      <c r="A434" s="81"/>
      <c r="B434" s="96"/>
      <c r="C434" s="9"/>
      <c r="D434" s="8"/>
      <c r="E434" s="92"/>
      <c r="F434" s="74">
        <v>2016</v>
      </c>
      <c r="G434" s="69">
        <f t="shared" si="92"/>
        <v>0</v>
      </c>
      <c r="H434" s="69">
        <v>0</v>
      </c>
      <c r="I434" s="69">
        <v>0</v>
      </c>
      <c r="J434" s="36">
        <v>0</v>
      </c>
      <c r="K434" s="69">
        <v>0</v>
      </c>
      <c r="L434" s="91"/>
      <c r="M434" s="91"/>
    </row>
    <row r="435" spans="1:13">
      <c r="A435" s="81"/>
      <c r="B435" s="96"/>
      <c r="C435" s="9"/>
      <c r="D435" s="8"/>
      <c r="E435" s="92"/>
      <c r="F435" s="74">
        <v>2017</v>
      </c>
      <c r="G435" s="69">
        <f t="shared" si="92"/>
        <v>0</v>
      </c>
      <c r="H435" s="69">
        <v>0</v>
      </c>
      <c r="I435" s="69">
        <v>0</v>
      </c>
      <c r="J435" s="36">
        <v>0</v>
      </c>
      <c r="K435" s="69">
        <v>0</v>
      </c>
      <c r="L435" s="91"/>
      <c r="M435" s="91"/>
    </row>
    <row r="436" spans="1:13">
      <c r="A436" s="81"/>
      <c r="B436" s="96"/>
      <c r="C436" s="9"/>
      <c r="D436" s="8"/>
      <c r="E436" s="92"/>
      <c r="F436" s="74">
        <v>2018</v>
      </c>
      <c r="G436" s="69">
        <f t="shared" si="92"/>
        <v>0</v>
      </c>
      <c r="H436" s="69">
        <v>0</v>
      </c>
      <c r="I436" s="69">
        <v>0</v>
      </c>
      <c r="J436" s="36">
        <v>0</v>
      </c>
      <c r="K436" s="69">
        <v>0</v>
      </c>
      <c r="L436" s="91"/>
      <c r="M436" s="91"/>
    </row>
    <row r="437" spans="1:13">
      <c r="A437" s="81"/>
      <c r="B437" s="96"/>
      <c r="C437" s="9"/>
      <c r="D437" s="8"/>
      <c r="E437" s="92"/>
      <c r="F437" s="74">
        <v>2019</v>
      </c>
      <c r="G437" s="69">
        <f t="shared" si="92"/>
        <v>0</v>
      </c>
      <c r="H437" s="69">
        <v>0</v>
      </c>
      <c r="I437" s="69">
        <v>0</v>
      </c>
      <c r="J437" s="36">
        <v>0</v>
      </c>
      <c r="K437" s="69">
        <v>0</v>
      </c>
      <c r="L437" s="91"/>
      <c r="M437" s="91"/>
    </row>
    <row r="438" spans="1:13">
      <c r="A438" s="81"/>
      <c r="B438" s="96"/>
      <c r="C438" s="9"/>
      <c r="D438" s="8"/>
      <c r="E438" s="92"/>
      <c r="F438" s="74">
        <v>2020</v>
      </c>
      <c r="G438" s="69">
        <f t="shared" si="92"/>
        <v>593.5</v>
      </c>
      <c r="H438" s="69">
        <v>0</v>
      </c>
      <c r="I438" s="69">
        <v>0</v>
      </c>
      <c r="J438" s="36">
        <v>593.5</v>
      </c>
      <c r="K438" s="69">
        <v>0</v>
      </c>
      <c r="L438" s="91"/>
      <c r="M438" s="91"/>
    </row>
    <row r="439" spans="1:13">
      <c r="A439" s="81"/>
      <c r="B439" s="96"/>
      <c r="C439" s="9"/>
      <c r="D439" s="8"/>
      <c r="E439" s="92"/>
      <c r="F439" s="74">
        <v>2021</v>
      </c>
      <c r="G439" s="69">
        <f t="shared" si="92"/>
        <v>0</v>
      </c>
      <c r="H439" s="69">
        <v>0</v>
      </c>
      <c r="I439" s="69">
        <v>0</v>
      </c>
      <c r="J439" s="36">
        <v>0</v>
      </c>
      <c r="K439" s="69">
        <v>0</v>
      </c>
      <c r="L439" s="91"/>
      <c r="M439" s="91"/>
    </row>
    <row r="440" spans="1:13">
      <c r="A440" s="81"/>
      <c r="B440" s="96"/>
      <c r="C440" s="9"/>
      <c r="D440" s="8"/>
      <c r="E440" s="92"/>
      <c r="F440" s="74">
        <v>2022</v>
      </c>
      <c r="G440" s="69">
        <f t="shared" si="92"/>
        <v>0</v>
      </c>
      <c r="H440" s="69">
        <v>0</v>
      </c>
      <c r="I440" s="69">
        <v>0</v>
      </c>
      <c r="J440" s="36">
        <v>0</v>
      </c>
      <c r="K440" s="69">
        <v>0</v>
      </c>
      <c r="L440" s="91"/>
      <c r="M440" s="91"/>
    </row>
    <row r="441" spans="1:13">
      <c r="A441" s="81"/>
      <c r="B441" s="96"/>
      <c r="C441" s="9"/>
      <c r="D441" s="8"/>
      <c r="E441" s="92"/>
      <c r="F441" s="74">
        <v>2023</v>
      </c>
      <c r="G441" s="69">
        <f t="shared" si="92"/>
        <v>0</v>
      </c>
      <c r="H441" s="69">
        <v>0</v>
      </c>
      <c r="I441" s="69">
        <v>0</v>
      </c>
      <c r="J441" s="36">
        <v>0</v>
      </c>
      <c r="K441" s="69">
        <v>0</v>
      </c>
      <c r="L441" s="91"/>
      <c r="M441" s="91"/>
    </row>
    <row r="442" spans="1:13">
      <c r="A442" s="81"/>
      <c r="B442" s="96"/>
      <c r="C442" s="9"/>
      <c r="D442" s="8"/>
      <c r="E442" s="92"/>
      <c r="F442" s="74">
        <v>2024</v>
      </c>
      <c r="G442" s="69">
        <f t="shared" si="92"/>
        <v>0</v>
      </c>
      <c r="H442" s="69">
        <v>0</v>
      </c>
      <c r="I442" s="69">
        <v>0</v>
      </c>
      <c r="J442" s="36">
        <v>0</v>
      </c>
      <c r="K442" s="69">
        <v>0</v>
      </c>
      <c r="L442" s="91"/>
      <c r="M442" s="91"/>
    </row>
    <row r="443" spans="1:13">
      <c r="A443" s="81">
        <v>4</v>
      </c>
      <c r="B443" s="96" t="s">
        <v>88</v>
      </c>
      <c r="C443" s="9"/>
      <c r="D443" s="8"/>
      <c r="E443" s="92"/>
      <c r="F443" s="74" t="s">
        <v>16</v>
      </c>
      <c r="G443" s="69">
        <f t="shared" si="92"/>
        <v>21891.8</v>
      </c>
      <c r="H443" s="69">
        <f>SUM(H444:H453)</f>
        <v>0</v>
      </c>
      <c r="I443" s="69">
        <f>SUM(I444:I453)</f>
        <v>0</v>
      </c>
      <c r="J443" s="69">
        <f>SUM(J444:J453)</f>
        <v>21849.8</v>
      </c>
      <c r="K443" s="69">
        <f>SUM(K444:K453)</f>
        <v>42</v>
      </c>
      <c r="L443" s="91" t="s">
        <v>89</v>
      </c>
      <c r="M443" s="91" t="s">
        <v>112</v>
      </c>
    </row>
    <row r="444" spans="1:13">
      <c r="A444" s="81"/>
      <c r="B444" s="96"/>
      <c r="C444" s="9"/>
      <c r="D444" s="8"/>
      <c r="E444" s="92"/>
      <c r="F444" s="74">
        <v>2015</v>
      </c>
      <c r="G444" s="69">
        <f t="shared" si="92"/>
        <v>1374</v>
      </c>
      <c r="H444" s="69">
        <f t="shared" ref="H444:K453" si="93">H455</f>
        <v>0</v>
      </c>
      <c r="I444" s="69">
        <f t="shared" si="93"/>
        <v>0</v>
      </c>
      <c r="J444" s="69">
        <f t="shared" si="93"/>
        <v>1353</v>
      </c>
      <c r="K444" s="69">
        <f t="shared" si="93"/>
        <v>21</v>
      </c>
      <c r="L444" s="91"/>
      <c r="M444" s="91"/>
    </row>
    <row r="445" spans="1:13">
      <c r="A445" s="81"/>
      <c r="B445" s="96"/>
      <c r="C445" s="9"/>
      <c r="D445" s="8"/>
      <c r="E445" s="92"/>
      <c r="F445" s="74">
        <v>2016</v>
      </c>
      <c r="G445" s="69">
        <f t="shared" si="92"/>
        <v>1638</v>
      </c>
      <c r="H445" s="69">
        <f t="shared" si="93"/>
        <v>0</v>
      </c>
      <c r="I445" s="69">
        <f t="shared" si="93"/>
        <v>0</v>
      </c>
      <c r="J445" s="69">
        <f t="shared" si="93"/>
        <v>1617</v>
      </c>
      <c r="K445" s="69">
        <f t="shared" si="93"/>
        <v>21</v>
      </c>
      <c r="L445" s="91"/>
      <c r="M445" s="91"/>
    </row>
    <row r="446" spans="1:13">
      <c r="A446" s="81"/>
      <c r="B446" s="96"/>
      <c r="C446" s="9"/>
      <c r="D446" s="8"/>
      <c r="E446" s="92"/>
      <c r="F446" s="74">
        <v>2017</v>
      </c>
      <c r="G446" s="69">
        <f t="shared" si="92"/>
        <v>1690</v>
      </c>
      <c r="H446" s="69">
        <f t="shared" si="93"/>
        <v>0</v>
      </c>
      <c r="I446" s="69">
        <f t="shared" si="93"/>
        <v>0</v>
      </c>
      <c r="J446" s="69">
        <f t="shared" si="93"/>
        <v>1690</v>
      </c>
      <c r="K446" s="69">
        <f t="shared" si="93"/>
        <v>0</v>
      </c>
      <c r="L446" s="91"/>
      <c r="M446" s="91"/>
    </row>
    <row r="447" spans="1:13">
      <c r="A447" s="81"/>
      <c r="B447" s="96"/>
      <c r="C447" s="9"/>
      <c r="D447" s="8"/>
      <c r="E447" s="92"/>
      <c r="F447" s="74">
        <v>2018</v>
      </c>
      <c r="G447" s="69">
        <f t="shared" si="92"/>
        <v>2011</v>
      </c>
      <c r="H447" s="69">
        <f t="shared" si="93"/>
        <v>0</v>
      </c>
      <c r="I447" s="69">
        <f t="shared" si="93"/>
        <v>0</v>
      </c>
      <c r="J447" s="69">
        <f t="shared" si="93"/>
        <v>2011</v>
      </c>
      <c r="K447" s="69">
        <f t="shared" si="93"/>
        <v>0</v>
      </c>
      <c r="L447" s="91"/>
      <c r="M447" s="91"/>
    </row>
    <row r="448" spans="1:13">
      <c r="A448" s="81"/>
      <c r="B448" s="96"/>
      <c r="C448" s="9"/>
      <c r="D448" s="8"/>
      <c r="E448" s="92"/>
      <c r="F448" s="74">
        <v>2019</v>
      </c>
      <c r="G448" s="69">
        <f t="shared" si="92"/>
        <v>2180</v>
      </c>
      <c r="H448" s="69">
        <f t="shared" si="93"/>
        <v>0</v>
      </c>
      <c r="I448" s="69">
        <f t="shared" si="93"/>
        <v>0</v>
      </c>
      <c r="J448" s="69">
        <f t="shared" si="93"/>
        <v>2180</v>
      </c>
      <c r="K448" s="69">
        <f t="shared" si="93"/>
        <v>0</v>
      </c>
      <c r="L448" s="91"/>
      <c r="M448" s="91"/>
    </row>
    <row r="449" spans="1:13">
      <c r="A449" s="81"/>
      <c r="B449" s="96"/>
      <c r="C449" s="9"/>
      <c r="D449" s="8"/>
      <c r="E449" s="92"/>
      <c r="F449" s="74">
        <v>2020</v>
      </c>
      <c r="G449" s="69">
        <f t="shared" si="92"/>
        <v>2207</v>
      </c>
      <c r="H449" s="69">
        <f t="shared" si="93"/>
        <v>0</v>
      </c>
      <c r="I449" s="69">
        <f t="shared" si="93"/>
        <v>0</v>
      </c>
      <c r="J449" s="69">
        <f t="shared" si="93"/>
        <v>2207</v>
      </c>
      <c r="K449" s="69">
        <f t="shared" si="93"/>
        <v>0</v>
      </c>
      <c r="L449" s="91"/>
      <c r="M449" s="91"/>
    </row>
    <row r="450" spans="1:13">
      <c r="A450" s="81"/>
      <c r="B450" s="96"/>
      <c r="C450" s="9"/>
      <c r="D450" s="8"/>
      <c r="E450" s="92"/>
      <c r="F450" s="74">
        <v>2021</v>
      </c>
      <c r="G450" s="69">
        <f t="shared" si="92"/>
        <v>2320.3000000000002</v>
      </c>
      <c r="H450" s="69">
        <f t="shared" si="93"/>
        <v>0</v>
      </c>
      <c r="I450" s="69">
        <f t="shared" si="93"/>
        <v>0</v>
      </c>
      <c r="J450" s="69">
        <f t="shared" si="93"/>
        <v>2320.3000000000002</v>
      </c>
      <c r="K450" s="69">
        <f t="shared" si="93"/>
        <v>0</v>
      </c>
      <c r="L450" s="91"/>
      <c r="M450" s="91"/>
    </row>
    <row r="451" spans="1:13">
      <c r="A451" s="81"/>
      <c r="B451" s="81"/>
      <c r="C451" s="9"/>
      <c r="D451" s="8"/>
      <c r="E451" s="92"/>
      <c r="F451" s="74">
        <v>2022</v>
      </c>
      <c r="G451" s="69">
        <f t="shared" si="92"/>
        <v>2976.1</v>
      </c>
      <c r="H451" s="69">
        <f t="shared" si="93"/>
        <v>0</v>
      </c>
      <c r="I451" s="69">
        <f t="shared" si="93"/>
        <v>0</v>
      </c>
      <c r="J451" s="69">
        <f>2938.6+37.5</f>
        <v>2976.1</v>
      </c>
      <c r="K451" s="69">
        <f t="shared" si="93"/>
        <v>0</v>
      </c>
      <c r="L451" s="91"/>
      <c r="M451" s="91"/>
    </row>
    <row r="452" spans="1:13">
      <c r="A452" s="81"/>
      <c r="B452" s="81"/>
      <c r="C452" s="9"/>
      <c r="D452" s="8"/>
      <c r="E452" s="92"/>
      <c r="F452" s="74">
        <v>2023</v>
      </c>
      <c r="G452" s="69">
        <f t="shared" si="92"/>
        <v>2747.7</v>
      </c>
      <c r="H452" s="69">
        <f t="shared" si="93"/>
        <v>0</v>
      </c>
      <c r="I452" s="69">
        <f t="shared" si="93"/>
        <v>0</v>
      </c>
      <c r="J452" s="69">
        <f t="shared" si="93"/>
        <v>2747.7</v>
      </c>
      <c r="K452" s="69">
        <f t="shared" si="93"/>
        <v>0</v>
      </c>
      <c r="L452" s="91"/>
      <c r="M452" s="91"/>
    </row>
    <row r="453" spans="1:13">
      <c r="A453" s="81"/>
      <c r="B453" s="81"/>
      <c r="C453" s="9"/>
      <c r="D453" s="8"/>
      <c r="E453" s="92"/>
      <c r="F453" s="74">
        <v>2024</v>
      </c>
      <c r="G453" s="69">
        <f t="shared" si="92"/>
        <v>2747.7</v>
      </c>
      <c r="H453" s="69">
        <f t="shared" si="93"/>
        <v>0</v>
      </c>
      <c r="I453" s="69">
        <f t="shared" si="93"/>
        <v>0</v>
      </c>
      <c r="J453" s="69">
        <f t="shared" si="93"/>
        <v>2747.7</v>
      </c>
      <c r="K453" s="69">
        <f t="shared" si="93"/>
        <v>0</v>
      </c>
      <c r="L453" s="91"/>
      <c r="M453" s="91"/>
    </row>
    <row r="454" spans="1:13">
      <c r="A454" s="81" t="s">
        <v>90</v>
      </c>
      <c r="B454" s="96" t="s">
        <v>91</v>
      </c>
      <c r="C454" s="9"/>
      <c r="D454" s="8"/>
      <c r="E454" s="92"/>
      <c r="F454" s="74" t="s">
        <v>16</v>
      </c>
      <c r="G454" s="69">
        <f t="shared" si="92"/>
        <v>21854.3</v>
      </c>
      <c r="H454" s="69">
        <f>SUM(H455:H464)</f>
        <v>0</v>
      </c>
      <c r="I454" s="69">
        <f>SUM(I455:I464)</f>
        <v>0</v>
      </c>
      <c r="J454" s="69">
        <f>SUM(J455:J464)</f>
        <v>21812.3</v>
      </c>
      <c r="K454" s="69">
        <f>SUM(K455:K464)</f>
        <v>42</v>
      </c>
      <c r="L454" s="91"/>
      <c r="M454" s="91"/>
    </row>
    <row r="455" spans="1:13">
      <c r="A455" s="81"/>
      <c r="B455" s="96"/>
      <c r="C455" s="9"/>
      <c r="D455" s="8"/>
      <c r="E455" s="92"/>
      <c r="F455" s="74">
        <v>2015</v>
      </c>
      <c r="G455" s="69">
        <f t="shared" si="92"/>
        <v>1374</v>
      </c>
      <c r="H455" s="69">
        <v>0</v>
      </c>
      <c r="I455" s="69">
        <v>0</v>
      </c>
      <c r="J455" s="32">
        <v>1353</v>
      </c>
      <c r="K455" s="32">
        <v>21</v>
      </c>
      <c r="L455" s="91"/>
      <c r="M455" s="91"/>
    </row>
    <row r="456" spans="1:13">
      <c r="A456" s="81"/>
      <c r="B456" s="96"/>
      <c r="C456" s="9"/>
      <c r="D456" s="8"/>
      <c r="E456" s="92"/>
      <c r="F456" s="74">
        <v>2016</v>
      </c>
      <c r="G456" s="69">
        <f t="shared" si="92"/>
        <v>1638</v>
      </c>
      <c r="H456" s="69">
        <v>0</v>
      </c>
      <c r="I456" s="69">
        <v>0</v>
      </c>
      <c r="J456" s="32">
        <v>1617</v>
      </c>
      <c r="K456" s="32">
        <v>21</v>
      </c>
      <c r="L456" s="91"/>
      <c r="M456" s="91"/>
    </row>
    <row r="457" spans="1:13" ht="18.75">
      <c r="A457" s="81"/>
      <c r="B457" s="96"/>
      <c r="C457" s="9"/>
      <c r="D457" s="8"/>
      <c r="E457" s="92"/>
      <c r="F457" s="74">
        <v>2017</v>
      </c>
      <c r="G457" s="69">
        <f t="shared" si="92"/>
        <v>1690</v>
      </c>
      <c r="H457" s="69">
        <v>0</v>
      </c>
      <c r="I457" s="69">
        <v>0</v>
      </c>
      <c r="J457" s="32">
        <f>1790-100</f>
        <v>1690</v>
      </c>
      <c r="K457" s="37">
        <v>0</v>
      </c>
      <c r="L457" s="91"/>
      <c r="M457" s="91"/>
    </row>
    <row r="458" spans="1:13" ht="18.75">
      <c r="A458" s="81"/>
      <c r="B458" s="96"/>
      <c r="C458" s="9"/>
      <c r="D458" s="8"/>
      <c r="E458" s="92"/>
      <c r="F458" s="74">
        <v>2018</v>
      </c>
      <c r="G458" s="69">
        <f t="shared" si="92"/>
        <v>2011</v>
      </c>
      <c r="H458" s="69">
        <v>0</v>
      </c>
      <c r="I458" s="69">
        <v>0</v>
      </c>
      <c r="J458" s="32">
        <f>1980+31</f>
        <v>2011</v>
      </c>
      <c r="K458" s="37">
        <v>0</v>
      </c>
      <c r="L458" s="91"/>
      <c r="M458" s="91"/>
    </row>
    <row r="459" spans="1:13" ht="18.75">
      <c r="A459" s="81"/>
      <c r="B459" s="96"/>
      <c r="C459" s="9"/>
      <c r="D459" s="8"/>
      <c r="E459" s="92"/>
      <c r="F459" s="74">
        <v>2019</v>
      </c>
      <c r="G459" s="69">
        <f t="shared" si="92"/>
        <v>2180</v>
      </c>
      <c r="H459" s="69">
        <v>0</v>
      </c>
      <c r="I459" s="69">
        <v>0</v>
      </c>
      <c r="J459" s="32">
        <v>2180</v>
      </c>
      <c r="K459" s="37">
        <v>0</v>
      </c>
      <c r="L459" s="91"/>
      <c r="M459" s="91"/>
    </row>
    <row r="460" spans="1:13" ht="18.75">
      <c r="A460" s="81"/>
      <c r="B460" s="96"/>
      <c r="C460" s="9"/>
      <c r="D460" s="8"/>
      <c r="E460" s="92"/>
      <c r="F460" s="74">
        <v>2020</v>
      </c>
      <c r="G460" s="69">
        <f t="shared" si="92"/>
        <v>2207</v>
      </c>
      <c r="H460" s="69">
        <v>0</v>
      </c>
      <c r="I460" s="69">
        <v>0</v>
      </c>
      <c r="J460" s="32">
        <v>2207</v>
      </c>
      <c r="K460" s="37">
        <v>0</v>
      </c>
      <c r="L460" s="91"/>
      <c r="M460" s="91"/>
    </row>
    <row r="461" spans="1:13" ht="18.75">
      <c r="A461" s="81"/>
      <c r="B461" s="96"/>
      <c r="C461" s="9"/>
      <c r="D461" s="8"/>
      <c r="E461" s="92"/>
      <c r="F461" s="74">
        <v>2021</v>
      </c>
      <c r="G461" s="69">
        <f t="shared" si="92"/>
        <v>2320.3000000000002</v>
      </c>
      <c r="H461" s="69">
        <v>0</v>
      </c>
      <c r="I461" s="69">
        <v>0</v>
      </c>
      <c r="J461" s="32">
        <f>2264.5+55.8</f>
        <v>2320.3000000000002</v>
      </c>
      <c r="K461" s="37">
        <v>0</v>
      </c>
      <c r="L461" s="91"/>
      <c r="M461" s="91"/>
    </row>
    <row r="462" spans="1:13" ht="18.75">
      <c r="A462" s="81"/>
      <c r="B462" s="81"/>
      <c r="C462" s="9"/>
      <c r="D462" s="8"/>
      <c r="E462" s="92"/>
      <c r="F462" s="74">
        <v>2022</v>
      </c>
      <c r="G462" s="69">
        <f t="shared" si="92"/>
        <v>2938.6</v>
      </c>
      <c r="H462" s="69">
        <v>0</v>
      </c>
      <c r="I462" s="69">
        <v>0</v>
      </c>
      <c r="J462" s="34">
        <f>2838.6+100</f>
        <v>2938.6</v>
      </c>
      <c r="K462" s="37">
        <v>0</v>
      </c>
      <c r="L462" s="91"/>
      <c r="M462" s="91"/>
    </row>
    <row r="463" spans="1:13" ht="18.75">
      <c r="A463" s="81"/>
      <c r="B463" s="81"/>
      <c r="C463" s="9"/>
      <c r="D463" s="8"/>
      <c r="E463" s="92"/>
      <c r="F463" s="74">
        <v>2023</v>
      </c>
      <c r="G463" s="69">
        <f t="shared" si="92"/>
        <v>2747.7</v>
      </c>
      <c r="H463" s="69">
        <v>0</v>
      </c>
      <c r="I463" s="69">
        <v>0</v>
      </c>
      <c r="J463" s="34">
        <v>2747.7</v>
      </c>
      <c r="K463" s="37">
        <v>0</v>
      </c>
      <c r="L463" s="91"/>
      <c r="M463" s="91"/>
    </row>
    <row r="464" spans="1:13" ht="18.75">
      <c r="A464" s="81"/>
      <c r="B464" s="81"/>
      <c r="C464" s="9"/>
      <c r="D464" s="8"/>
      <c r="E464" s="92"/>
      <c r="F464" s="74">
        <v>2024</v>
      </c>
      <c r="G464" s="69">
        <f t="shared" si="92"/>
        <v>2747.7</v>
      </c>
      <c r="H464" s="69">
        <v>0</v>
      </c>
      <c r="I464" s="69">
        <v>0</v>
      </c>
      <c r="J464" s="34">
        <v>2747.7</v>
      </c>
      <c r="K464" s="37">
        <v>0</v>
      </c>
      <c r="L464" s="91"/>
      <c r="M464" s="91"/>
    </row>
    <row r="465" spans="1:13">
      <c r="A465" s="81">
        <v>5</v>
      </c>
      <c r="B465" s="96" t="s">
        <v>92</v>
      </c>
      <c r="C465" s="9"/>
      <c r="D465" s="8"/>
      <c r="E465" s="85"/>
      <c r="F465" s="59" t="s">
        <v>16</v>
      </c>
      <c r="G465" s="61">
        <f t="shared" ref="G465:G496" si="94">SUM(H465:K465)</f>
        <v>8452</v>
      </c>
      <c r="H465" s="61">
        <f>SUM(H466:H475)</f>
        <v>0</v>
      </c>
      <c r="I465" s="61">
        <f>SUM(I466:I475)</f>
        <v>0</v>
      </c>
      <c r="J465" s="61">
        <f>SUM(J466:J475)</f>
        <v>8452</v>
      </c>
      <c r="K465" s="61">
        <f>SUM(K466:K475)</f>
        <v>0</v>
      </c>
      <c r="L465" s="91" t="s">
        <v>93</v>
      </c>
      <c r="M465" s="91" t="s">
        <v>109</v>
      </c>
    </row>
    <row r="466" spans="1:13">
      <c r="A466" s="81"/>
      <c r="B466" s="96"/>
      <c r="C466" s="9"/>
      <c r="D466" s="8"/>
      <c r="E466" s="86"/>
      <c r="F466" s="59">
        <v>2015</v>
      </c>
      <c r="G466" s="61">
        <f t="shared" si="94"/>
        <v>2030</v>
      </c>
      <c r="H466" s="61">
        <f t="shared" ref="H466:K475" si="95">H477</f>
        <v>0</v>
      </c>
      <c r="I466" s="61">
        <f t="shared" si="95"/>
        <v>0</v>
      </c>
      <c r="J466" s="61">
        <f t="shared" si="95"/>
        <v>2030</v>
      </c>
      <c r="K466" s="61">
        <f t="shared" si="95"/>
        <v>0</v>
      </c>
      <c r="L466" s="91"/>
      <c r="M466" s="91"/>
    </row>
    <row r="467" spans="1:13">
      <c r="A467" s="81"/>
      <c r="B467" s="96"/>
      <c r="C467" s="9"/>
      <c r="D467" s="8"/>
      <c r="E467" s="86"/>
      <c r="F467" s="59">
        <v>2016</v>
      </c>
      <c r="G467" s="61">
        <f t="shared" si="94"/>
        <v>680</v>
      </c>
      <c r="H467" s="61">
        <f t="shared" si="95"/>
        <v>0</v>
      </c>
      <c r="I467" s="61">
        <f t="shared" si="95"/>
        <v>0</v>
      </c>
      <c r="J467" s="61">
        <f t="shared" si="95"/>
        <v>680</v>
      </c>
      <c r="K467" s="61">
        <f t="shared" si="95"/>
        <v>0</v>
      </c>
      <c r="L467" s="91"/>
      <c r="M467" s="91"/>
    </row>
    <row r="468" spans="1:13">
      <c r="A468" s="81"/>
      <c r="B468" s="96"/>
      <c r="C468" s="9"/>
      <c r="D468" s="8"/>
      <c r="E468" s="86"/>
      <c r="F468" s="59">
        <v>2017</v>
      </c>
      <c r="G468" s="61">
        <f t="shared" si="94"/>
        <v>930</v>
      </c>
      <c r="H468" s="61">
        <f t="shared" si="95"/>
        <v>0</v>
      </c>
      <c r="I468" s="61">
        <f t="shared" si="95"/>
        <v>0</v>
      </c>
      <c r="J468" s="61">
        <f t="shared" si="95"/>
        <v>930</v>
      </c>
      <c r="K468" s="61">
        <f t="shared" si="95"/>
        <v>0</v>
      </c>
      <c r="L468" s="91"/>
      <c r="M468" s="91"/>
    </row>
    <row r="469" spans="1:13">
      <c r="A469" s="81"/>
      <c r="B469" s="96"/>
      <c r="C469" s="9"/>
      <c r="D469" s="8"/>
      <c r="E469" s="86"/>
      <c r="F469" s="59">
        <v>2018</v>
      </c>
      <c r="G469" s="61">
        <f t="shared" si="94"/>
        <v>550</v>
      </c>
      <c r="H469" s="61">
        <f t="shared" si="95"/>
        <v>0</v>
      </c>
      <c r="I469" s="61">
        <f t="shared" si="95"/>
        <v>0</v>
      </c>
      <c r="J469" s="61">
        <f t="shared" si="95"/>
        <v>550</v>
      </c>
      <c r="K469" s="61">
        <f t="shared" si="95"/>
        <v>0</v>
      </c>
      <c r="L469" s="91"/>
      <c r="M469" s="91"/>
    </row>
    <row r="470" spans="1:13">
      <c r="A470" s="81"/>
      <c r="B470" s="96"/>
      <c r="C470" s="9"/>
      <c r="D470" s="8"/>
      <c r="E470" s="86"/>
      <c r="F470" s="59">
        <v>2019</v>
      </c>
      <c r="G470" s="61">
        <f t="shared" si="94"/>
        <v>800</v>
      </c>
      <c r="H470" s="61">
        <f t="shared" si="95"/>
        <v>0</v>
      </c>
      <c r="I470" s="61">
        <f t="shared" si="95"/>
        <v>0</v>
      </c>
      <c r="J470" s="61">
        <f t="shared" si="95"/>
        <v>800</v>
      </c>
      <c r="K470" s="61">
        <f t="shared" si="95"/>
        <v>0</v>
      </c>
      <c r="L470" s="91"/>
      <c r="M470" s="91"/>
    </row>
    <row r="471" spans="1:13">
      <c r="A471" s="81"/>
      <c r="B471" s="96"/>
      <c r="C471" s="9"/>
      <c r="D471" s="8"/>
      <c r="E471" s="86"/>
      <c r="F471" s="59">
        <v>2020</v>
      </c>
      <c r="G471" s="61">
        <f t="shared" si="94"/>
        <v>400</v>
      </c>
      <c r="H471" s="61">
        <f t="shared" si="95"/>
        <v>0</v>
      </c>
      <c r="I471" s="61">
        <f t="shared" si="95"/>
        <v>0</v>
      </c>
      <c r="J471" s="61">
        <f t="shared" si="95"/>
        <v>400</v>
      </c>
      <c r="K471" s="61">
        <f t="shared" si="95"/>
        <v>0</v>
      </c>
      <c r="L471" s="91"/>
      <c r="M471" s="91"/>
    </row>
    <row r="472" spans="1:13">
      <c r="A472" s="81"/>
      <c r="B472" s="96"/>
      <c r="C472" s="9"/>
      <c r="D472" s="8"/>
      <c r="E472" s="86"/>
      <c r="F472" s="59">
        <v>2021</v>
      </c>
      <c r="G472" s="61">
        <f t="shared" si="94"/>
        <v>812</v>
      </c>
      <c r="H472" s="61">
        <f t="shared" si="95"/>
        <v>0</v>
      </c>
      <c r="I472" s="61">
        <f t="shared" si="95"/>
        <v>0</v>
      </c>
      <c r="J472" s="61">
        <f t="shared" si="95"/>
        <v>812</v>
      </c>
      <c r="K472" s="61">
        <f t="shared" si="95"/>
        <v>0</v>
      </c>
      <c r="L472" s="91"/>
      <c r="M472" s="91"/>
    </row>
    <row r="473" spans="1:13">
      <c r="A473" s="81"/>
      <c r="B473" s="81"/>
      <c r="C473" s="9"/>
      <c r="D473" s="8"/>
      <c r="E473" s="86"/>
      <c r="F473" s="59">
        <v>2022</v>
      </c>
      <c r="G473" s="61">
        <f t="shared" si="94"/>
        <v>1150</v>
      </c>
      <c r="H473" s="61">
        <f t="shared" si="95"/>
        <v>0</v>
      </c>
      <c r="I473" s="61">
        <f t="shared" si="95"/>
        <v>0</v>
      </c>
      <c r="J473" s="61">
        <f t="shared" si="95"/>
        <v>1150</v>
      </c>
      <c r="K473" s="61">
        <f t="shared" si="95"/>
        <v>0</v>
      </c>
      <c r="L473" s="91"/>
      <c r="M473" s="91"/>
    </row>
    <row r="474" spans="1:13">
      <c r="A474" s="81"/>
      <c r="B474" s="81"/>
      <c r="C474" s="9"/>
      <c r="D474" s="8"/>
      <c r="E474" s="86"/>
      <c r="F474" s="59">
        <v>2023</v>
      </c>
      <c r="G474" s="61">
        <f t="shared" si="94"/>
        <v>550</v>
      </c>
      <c r="H474" s="61">
        <f t="shared" si="95"/>
        <v>0</v>
      </c>
      <c r="I474" s="61">
        <f t="shared" si="95"/>
        <v>0</v>
      </c>
      <c r="J474" s="61">
        <f t="shared" si="95"/>
        <v>550</v>
      </c>
      <c r="K474" s="61">
        <f t="shared" si="95"/>
        <v>0</v>
      </c>
      <c r="L474" s="91"/>
      <c r="M474" s="91"/>
    </row>
    <row r="475" spans="1:13">
      <c r="A475" s="81"/>
      <c r="B475" s="81"/>
      <c r="C475" s="9"/>
      <c r="D475" s="8"/>
      <c r="E475" s="87"/>
      <c r="F475" s="59">
        <v>2024</v>
      </c>
      <c r="G475" s="61">
        <f t="shared" si="94"/>
        <v>550</v>
      </c>
      <c r="H475" s="61">
        <f t="shared" si="95"/>
        <v>0</v>
      </c>
      <c r="I475" s="61">
        <f t="shared" si="95"/>
        <v>0</v>
      </c>
      <c r="J475" s="61">
        <f t="shared" si="95"/>
        <v>550</v>
      </c>
      <c r="K475" s="61">
        <f t="shared" si="95"/>
        <v>0</v>
      </c>
      <c r="L475" s="91"/>
      <c r="M475" s="91"/>
    </row>
    <row r="476" spans="1:13">
      <c r="A476" s="81" t="s">
        <v>94</v>
      </c>
      <c r="B476" s="96" t="s">
        <v>95</v>
      </c>
      <c r="C476" s="9"/>
      <c r="D476" s="8"/>
      <c r="E476" s="92"/>
      <c r="F476" s="59" t="s">
        <v>16</v>
      </c>
      <c r="G476" s="61">
        <f t="shared" si="94"/>
        <v>8452</v>
      </c>
      <c r="H476" s="61">
        <f>SUM(H477:H486)</f>
        <v>0</v>
      </c>
      <c r="I476" s="61">
        <f>SUM(I477:I486)</f>
        <v>0</v>
      </c>
      <c r="J476" s="61">
        <f>SUM(J477:J486)</f>
        <v>8452</v>
      </c>
      <c r="K476" s="61">
        <f>SUM(K477:K486)</f>
        <v>0</v>
      </c>
      <c r="L476" s="91"/>
      <c r="M476" s="91"/>
    </row>
    <row r="477" spans="1:13">
      <c r="A477" s="81"/>
      <c r="B477" s="96"/>
      <c r="C477" s="9"/>
      <c r="D477" s="8"/>
      <c r="E477" s="92"/>
      <c r="F477" s="59">
        <v>2015</v>
      </c>
      <c r="G477" s="61">
        <f t="shared" si="94"/>
        <v>2030</v>
      </c>
      <c r="H477" s="61">
        <v>0</v>
      </c>
      <c r="I477" s="61">
        <v>0</v>
      </c>
      <c r="J477" s="32">
        <v>2030</v>
      </c>
      <c r="K477" s="61">
        <v>0</v>
      </c>
      <c r="L477" s="91"/>
      <c r="M477" s="91"/>
    </row>
    <row r="478" spans="1:13">
      <c r="A478" s="81"/>
      <c r="B478" s="96"/>
      <c r="C478" s="9"/>
      <c r="D478" s="8"/>
      <c r="E478" s="92"/>
      <c r="F478" s="59">
        <v>2016</v>
      </c>
      <c r="G478" s="61">
        <f t="shared" si="94"/>
        <v>680</v>
      </c>
      <c r="H478" s="61">
        <v>0</v>
      </c>
      <c r="I478" s="61">
        <v>0</v>
      </c>
      <c r="J478" s="32">
        <v>680</v>
      </c>
      <c r="K478" s="61">
        <v>0</v>
      </c>
      <c r="L478" s="91"/>
      <c r="M478" s="91"/>
    </row>
    <row r="479" spans="1:13">
      <c r="A479" s="81"/>
      <c r="B479" s="96"/>
      <c r="C479" s="9"/>
      <c r="D479" s="8"/>
      <c r="E479" s="92"/>
      <c r="F479" s="59">
        <v>2017</v>
      </c>
      <c r="G479" s="61">
        <f t="shared" si="94"/>
        <v>930</v>
      </c>
      <c r="H479" s="61">
        <v>0</v>
      </c>
      <c r="I479" s="61">
        <v>0</v>
      </c>
      <c r="J479" s="32">
        <f>800+130</f>
        <v>930</v>
      </c>
      <c r="K479" s="61">
        <v>0</v>
      </c>
      <c r="L479" s="91"/>
      <c r="M479" s="91"/>
    </row>
    <row r="480" spans="1:13">
      <c r="A480" s="81"/>
      <c r="B480" s="96"/>
      <c r="C480" s="9"/>
      <c r="D480" s="8"/>
      <c r="E480" s="92"/>
      <c r="F480" s="59">
        <v>2018</v>
      </c>
      <c r="G480" s="61">
        <f t="shared" si="94"/>
        <v>550</v>
      </c>
      <c r="H480" s="61">
        <v>0</v>
      </c>
      <c r="I480" s="61">
        <v>0</v>
      </c>
      <c r="J480" s="32">
        <v>550</v>
      </c>
      <c r="K480" s="61">
        <v>0</v>
      </c>
      <c r="L480" s="91"/>
      <c r="M480" s="91"/>
    </row>
    <row r="481" spans="1:13">
      <c r="A481" s="81"/>
      <c r="B481" s="96"/>
      <c r="C481" s="9"/>
      <c r="D481" s="8"/>
      <c r="E481" s="92"/>
      <c r="F481" s="59">
        <v>2019</v>
      </c>
      <c r="G481" s="61">
        <f t="shared" si="94"/>
        <v>800</v>
      </c>
      <c r="H481" s="61">
        <v>0</v>
      </c>
      <c r="I481" s="61">
        <v>0</v>
      </c>
      <c r="J481" s="32">
        <f>650+150</f>
        <v>800</v>
      </c>
      <c r="K481" s="61">
        <v>0</v>
      </c>
      <c r="L481" s="91"/>
      <c r="M481" s="91"/>
    </row>
    <row r="482" spans="1:13">
      <c r="A482" s="81"/>
      <c r="B482" s="96"/>
      <c r="C482" s="9"/>
      <c r="D482" s="8"/>
      <c r="E482" s="92"/>
      <c r="F482" s="59">
        <v>2020</v>
      </c>
      <c r="G482" s="61">
        <f t="shared" si="94"/>
        <v>400</v>
      </c>
      <c r="H482" s="61">
        <v>0</v>
      </c>
      <c r="I482" s="61">
        <v>0</v>
      </c>
      <c r="J482" s="32">
        <v>400</v>
      </c>
      <c r="K482" s="61">
        <v>0</v>
      </c>
      <c r="L482" s="91"/>
      <c r="M482" s="91"/>
    </row>
    <row r="483" spans="1:13">
      <c r="A483" s="81"/>
      <c r="B483" s="96"/>
      <c r="C483" s="9"/>
      <c r="D483" s="8"/>
      <c r="E483" s="92"/>
      <c r="F483" s="59">
        <v>2021</v>
      </c>
      <c r="G483" s="61">
        <f t="shared" si="94"/>
        <v>812</v>
      </c>
      <c r="H483" s="61">
        <v>0</v>
      </c>
      <c r="I483" s="61">
        <v>0</v>
      </c>
      <c r="J483" s="32">
        <f>512+300</f>
        <v>812</v>
      </c>
      <c r="K483" s="61">
        <v>0</v>
      </c>
      <c r="L483" s="91"/>
      <c r="M483" s="91"/>
    </row>
    <row r="484" spans="1:13">
      <c r="A484" s="81"/>
      <c r="B484" s="81"/>
      <c r="C484" s="9"/>
      <c r="D484" s="8"/>
      <c r="E484" s="92"/>
      <c r="F484" s="59">
        <v>2022</v>
      </c>
      <c r="G484" s="61">
        <f t="shared" si="94"/>
        <v>1150</v>
      </c>
      <c r="H484" s="61">
        <v>0</v>
      </c>
      <c r="I484" s="61">
        <v>0</v>
      </c>
      <c r="J484" s="34">
        <v>1150</v>
      </c>
      <c r="K484" s="61">
        <v>0</v>
      </c>
      <c r="L484" s="91"/>
      <c r="M484" s="91"/>
    </row>
    <row r="485" spans="1:13">
      <c r="A485" s="81"/>
      <c r="B485" s="81"/>
      <c r="C485" s="9"/>
      <c r="D485" s="8"/>
      <c r="E485" s="92"/>
      <c r="F485" s="59">
        <v>2023</v>
      </c>
      <c r="G485" s="61">
        <f t="shared" si="94"/>
        <v>550</v>
      </c>
      <c r="H485" s="61">
        <v>0</v>
      </c>
      <c r="I485" s="61">
        <v>0</v>
      </c>
      <c r="J485" s="34">
        <v>550</v>
      </c>
      <c r="K485" s="61">
        <v>0</v>
      </c>
      <c r="L485" s="91"/>
      <c r="M485" s="91"/>
    </row>
    <row r="486" spans="1:13">
      <c r="A486" s="81"/>
      <c r="B486" s="81"/>
      <c r="C486" s="9"/>
      <c r="D486" s="8"/>
      <c r="E486" s="92"/>
      <c r="F486" s="59">
        <v>2024</v>
      </c>
      <c r="G486" s="61">
        <f t="shared" si="94"/>
        <v>550</v>
      </c>
      <c r="H486" s="61">
        <v>0</v>
      </c>
      <c r="I486" s="61">
        <v>0</v>
      </c>
      <c r="J486" s="34">
        <v>550</v>
      </c>
      <c r="K486" s="61">
        <v>0</v>
      </c>
      <c r="L486" s="91"/>
      <c r="M486" s="91"/>
    </row>
    <row r="487" spans="1:13">
      <c r="A487" s="82">
        <v>6</v>
      </c>
      <c r="B487" s="101" t="s">
        <v>96</v>
      </c>
      <c r="C487" s="9"/>
      <c r="D487" s="8"/>
      <c r="E487" s="92"/>
      <c r="F487" s="74" t="s">
        <v>16</v>
      </c>
      <c r="G487" s="69">
        <f t="shared" si="94"/>
        <v>11635</v>
      </c>
      <c r="H487" s="69">
        <f>SUM(H488:H497)</f>
        <v>0</v>
      </c>
      <c r="I487" s="69">
        <f>SUM(I488:I497)</f>
        <v>0</v>
      </c>
      <c r="J487" s="69">
        <f>SUM(J488:J497)</f>
        <v>11635</v>
      </c>
      <c r="K487" s="69">
        <f>SUM(K488:K497)</f>
        <v>0</v>
      </c>
      <c r="L487" s="93" t="s">
        <v>97</v>
      </c>
      <c r="M487" s="93" t="s">
        <v>113</v>
      </c>
    </row>
    <row r="488" spans="1:13" ht="15.75" customHeight="1">
      <c r="A488" s="82"/>
      <c r="B488" s="101"/>
      <c r="C488" s="9"/>
      <c r="D488" s="8"/>
      <c r="E488" s="92"/>
      <c r="F488" s="74">
        <v>2015</v>
      </c>
      <c r="G488" s="69">
        <f t="shared" si="94"/>
        <v>835</v>
      </c>
      <c r="H488" s="69">
        <v>0</v>
      </c>
      <c r="I488" s="69">
        <v>0</v>
      </c>
      <c r="J488" s="32">
        <v>835</v>
      </c>
      <c r="K488" s="69">
        <v>0</v>
      </c>
      <c r="L488" s="93"/>
      <c r="M488" s="93"/>
    </row>
    <row r="489" spans="1:13">
      <c r="A489" s="82"/>
      <c r="B489" s="101"/>
      <c r="C489" s="9"/>
      <c r="D489" s="8"/>
      <c r="E489" s="92"/>
      <c r="F489" s="74">
        <v>2016</v>
      </c>
      <c r="G489" s="69">
        <f t="shared" si="94"/>
        <v>1000</v>
      </c>
      <c r="H489" s="69">
        <v>0</v>
      </c>
      <c r="I489" s="69">
        <v>0</v>
      </c>
      <c r="J489" s="32">
        <v>1000</v>
      </c>
      <c r="K489" s="69">
        <v>0</v>
      </c>
      <c r="L489" s="93"/>
      <c r="M489" s="93"/>
    </row>
    <row r="490" spans="1:13">
      <c r="A490" s="82"/>
      <c r="B490" s="101"/>
      <c r="C490" s="9"/>
      <c r="D490" s="8"/>
      <c r="E490" s="92"/>
      <c r="F490" s="74">
        <v>2017</v>
      </c>
      <c r="G490" s="69">
        <f t="shared" si="94"/>
        <v>1500</v>
      </c>
      <c r="H490" s="69">
        <v>0</v>
      </c>
      <c r="I490" s="69">
        <v>0</v>
      </c>
      <c r="J490" s="32">
        <v>1500</v>
      </c>
      <c r="K490" s="69">
        <v>0</v>
      </c>
      <c r="L490" s="93"/>
      <c r="M490" s="93"/>
    </row>
    <row r="491" spans="1:13">
      <c r="A491" s="82"/>
      <c r="B491" s="101"/>
      <c r="C491" s="9"/>
      <c r="D491" s="8"/>
      <c r="E491" s="92"/>
      <c r="F491" s="74">
        <v>2018</v>
      </c>
      <c r="G491" s="69">
        <f t="shared" si="94"/>
        <v>1500</v>
      </c>
      <c r="H491" s="69">
        <v>0</v>
      </c>
      <c r="I491" s="69">
        <v>0</v>
      </c>
      <c r="J491" s="32">
        <v>1500</v>
      </c>
      <c r="K491" s="69">
        <v>0</v>
      </c>
      <c r="L491" s="93"/>
      <c r="M491" s="93"/>
    </row>
    <row r="492" spans="1:13">
      <c r="A492" s="82"/>
      <c r="B492" s="101"/>
      <c r="C492" s="9"/>
      <c r="D492" s="8"/>
      <c r="E492" s="92"/>
      <c r="F492" s="74">
        <v>2019</v>
      </c>
      <c r="G492" s="69">
        <f t="shared" si="94"/>
        <v>1500</v>
      </c>
      <c r="H492" s="69">
        <v>0</v>
      </c>
      <c r="I492" s="69">
        <v>0</v>
      </c>
      <c r="J492" s="32">
        <v>1500</v>
      </c>
      <c r="K492" s="69">
        <v>0</v>
      </c>
      <c r="L492" s="93"/>
      <c r="M492" s="93"/>
    </row>
    <row r="493" spans="1:13">
      <c r="A493" s="82"/>
      <c r="B493" s="101"/>
      <c r="C493" s="9"/>
      <c r="D493" s="8"/>
      <c r="E493" s="92"/>
      <c r="F493" s="74">
        <v>2020</v>
      </c>
      <c r="G493" s="69">
        <f t="shared" si="94"/>
        <v>0</v>
      </c>
      <c r="H493" s="69">
        <v>0</v>
      </c>
      <c r="I493" s="69">
        <v>0</v>
      </c>
      <c r="J493" s="32">
        <v>0</v>
      </c>
      <c r="K493" s="69">
        <v>0</v>
      </c>
      <c r="L493" s="93"/>
      <c r="M493" s="93"/>
    </row>
    <row r="494" spans="1:13">
      <c r="A494" s="82"/>
      <c r="B494" s="101"/>
      <c r="C494" s="9"/>
      <c r="D494" s="8"/>
      <c r="E494" s="92"/>
      <c r="F494" s="74">
        <v>2021</v>
      </c>
      <c r="G494" s="69">
        <v>2200</v>
      </c>
      <c r="H494" s="69">
        <v>0</v>
      </c>
      <c r="I494" s="69">
        <v>0</v>
      </c>
      <c r="J494" s="32">
        <v>2200</v>
      </c>
      <c r="K494" s="69">
        <v>0</v>
      </c>
      <c r="L494" s="93"/>
      <c r="M494" s="93"/>
    </row>
    <row r="495" spans="1:13">
      <c r="A495" s="82"/>
      <c r="B495" s="82"/>
      <c r="C495" s="9"/>
      <c r="D495" s="8"/>
      <c r="E495" s="92"/>
      <c r="F495" s="74">
        <v>2022</v>
      </c>
      <c r="G495" s="69">
        <f t="shared" si="94"/>
        <v>3100</v>
      </c>
      <c r="H495" s="69">
        <v>0</v>
      </c>
      <c r="I495" s="69">
        <v>0</v>
      </c>
      <c r="J495" s="32">
        <v>3100</v>
      </c>
      <c r="K495" s="69">
        <v>0</v>
      </c>
      <c r="L495" s="93"/>
      <c r="M495" s="93"/>
    </row>
    <row r="496" spans="1:13">
      <c r="A496" s="82"/>
      <c r="B496" s="82"/>
      <c r="C496" s="9"/>
      <c r="D496" s="8"/>
      <c r="E496" s="92"/>
      <c r="F496" s="74">
        <v>2023</v>
      </c>
      <c r="G496" s="69">
        <f t="shared" si="94"/>
        <v>0</v>
      </c>
      <c r="H496" s="69">
        <v>0</v>
      </c>
      <c r="I496" s="69">
        <v>0</v>
      </c>
      <c r="J496" s="32">
        <v>0</v>
      </c>
      <c r="K496" s="69">
        <v>0</v>
      </c>
      <c r="L496" s="93"/>
      <c r="M496" s="93"/>
    </row>
    <row r="497" spans="1:13">
      <c r="A497" s="82"/>
      <c r="B497" s="82"/>
      <c r="C497" s="9"/>
      <c r="D497" s="8"/>
      <c r="E497" s="92"/>
      <c r="F497" s="74">
        <v>2024</v>
      </c>
      <c r="G497" s="69">
        <f t="shared" ref="G497:G508" si="96">SUM(H497:K497)</f>
        <v>0</v>
      </c>
      <c r="H497" s="69">
        <v>0</v>
      </c>
      <c r="I497" s="69">
        <v>0</v>
      </c>
      <c r="J497" s="32">
        <v>0</v>
      </c>
      <c r="K497" s="69">
        <v>0</v>
      </c>
      <c r="L497" s="93"/>
      <c r="M497" s="93"/>
    </row>
    <row r="498" spans="1:13" ht="15" customHeight="1">
      <c r="A498" s="81"/>
      <c r="B498" s="96" t="s">
        <v>98</v>
      </c>
      <c r="C498" s="74"/>
      <c r="D498" s="72"/>
      <c r="E498" s="92"/>
      <c r="F498" s="38" t="s">
        <v>16</v>
      </c>
      <c r="G498" s="39">
        <f t="shared" si="96"/>
        <v>1517285.9</v>
      </c>
      <c r="H498" s="69">
        <f>SUM(H499:H508)</f>
        <v>2966.4</v>
      </c>
      <c r="I498" s="69">
        <f>SUM(I499:I508)</f>
        <v>288281.90000000002</v>
      </c>
      <c r="J498" s="69">
        <f>SUM(J499:J508)</f>
        <v>1150776.0999999999</v>
      </c>
      <c r="K498" s="69">
        <f>SUM(K499:K508)</f>
        <v>75261.5</v>
      </c>
      <c r="L498" s="91"/>
      <c r="M498" s="91"/>
    </row>
    <row r="499" spans="1:13">
      <c r="A499" s="81"/>
      <c r="B499" s="96"/>
      <c r="C499" s="74"/>
      <c r="D499" s="72"/>
      <c r="E499" s="92"/>
      <c r="F499" s="38">
        <v>2015</v>
      </c>
      <c r="G499" s="39">
        <f t="shared" si="96"/>
        <v>91139.999999999985</v>
      </c>
      <c r="H499" s="69">
        <f t="shared" ref="H499:K505" si="97">H11+H33+H59+H444+H466+H488</f>
        <v>0</v>
      </c>
      <c r="I499" s="69">
        <f t="shared" si="97"/>
        <v>597.9</v>
      </c>
      <c r="J499" s="69">
        <f t="shared" si="97"/>
        <v>83121.899999999994</v>
      </c>
      <c r="K499" s="69">
        <f t="shared" si="97"/>
        <v>7420.2</v>
      </c>
      <c r="L499" s="91"/>
      <c r="M499" s="91"/>
    </row>
    <row r="500" spans="1:13">
      <c r="A500" s="81"/>
      <c r="B500" s="96"/>
      <c r="C500" s="74"/>
      <c r="D500" s="72"/>
      <c r="E500" s="92"/>
      <c r="F500" s="38">
        <v>2016</v>
      </c>
      <c r="G500" s="39">
        <f t="shared" si="96"/>
        <v>88385.5</v>
      </c>
      <c r="H500" s="69">
        <f t="shared" si="97"/>
        <v>0</v>
      </c>
      <c r="I500" s="69">
        <f t="shared" si="97"/>
        <v>559.4</v>
      </c>
      <c r="J500" s="69">
        <f t="shared" si="97"/>
        <v>81625</v>
      </c>
      <c r="K500" s="69">
        <f t="shared" si="97"/>
        <v>6201.1</v>
      </c>
      <c r="L500" s="91"/>
      <c r="M500" s="91"/>
    </row>
    <row r="501" spans="1:13">
      <c r="A501" s="81"/>
      <c r="B501" s="96"/>
      <c r="C501" s="74"/>
      <c r="D501" s="72"/>
      <c r="E501" s="92"/>
      <c r="F501" s="38">
        <v>2017</v>
      </c>
      <c r="G501" s="39">
        <f t="shared" si="96"/>
        <v>102623.2</v>
      </c>
      <c r="H501" s="69">
        <f t="shared" si="97"/>
        <v>0</v>
      </c>
      <c r="I501" s="69">
        <f t="shared" si="97"/>
        <v>8836.2999999999993</v>
      </c>
      <c r="J501" s="69">
        <f t="shared" si="97"/>
        <v>85346.7</v>
      </c>
      <c r="K501" s="69">
        <f t="shared" si="97"/>
        <v>8440.2000000000007</v>
      </c>
      <c r="L501" s="91"/>
      <c r="M501" s="91"/>
    </row>
    <row r="502" spans="1:13">
      <c r="A502" s="81"/>
      <c r="B502" s="96"/>
      <c r="C502" s="74"/>
      <c r="D502" s="72"/>
      <c r="E502" s="92"/>
      <c r="F502" s="38">
        <v>2018</v>
      </c>
      <c r="G502" s="39">
        <f t="shared" si="96"/>
        <v>110592.5</v>
      </c>
      <c r="H502" s="69">
        <f t="shared" si="97"/>
        <v>0</v>
      </c>
      <c r="I502" s="69">
        <f t="shared" si="97"/>
        <v>5757.2</v>
      </c>
      <c r="J502" s="69">
        <f t="shared" si="97"/>
        <v>97235.3</v>
      </c>
      <c r="K502" s="69">
        <f t="shared" si="97"/>
        <v>7600</v>
      </c>
      <c r="L502" s="91"/>
      <c r="M502" s="91"/>
    </row>
    <row r="503" spans="1:13">
      <c r="A503" s="81"/>
      <c r="B503" s="96"/>
      <c r="C503" s="74"/>
      <c r="D503" s="72"/>
      <c r="E503" s="92"/>
      <c r="F503" s="38">
        <v>2019</v>
      </c>
      <c r="G503" s="39">
        <f t="shared" si="96"/>
        <v>127129.49999999999</v>
      </c>
      <c r="H503" s="69">
        <f t="shared" si="97"/>
        <v>0</v>
      </c>
      <c r="I503" s="69">
        <f t="shared" si="97"/>
        <v>18693.2</v>
      </c>
      <c r="J503" s="69">
        <f t="shared" si="97"/>
        <v>100836.29999999999</v>
      </c>
      <c r="K503" s="69">
        <f t="shared" si="97"/>
        <v>7600</v>
      </c>
      <c r="L503" s="91"/>
      <c r="M503" s="91"/>
    </row>
    <row r="504" spans="1:13">
      <c r="A504" s="81"/>
      <c r="B504" s="96"/>
      <c r="C504" s="74"/>
      <c r="D504" s="72"/>
      <c r="E504" s="92"/>
      <c r="F504" s="38">
        <v>2020</v>
      </c>
      <c r="G504" s="39">
        <f t="shared" si="96"/>
        <v>125075.59999999999</v>
      </c>
      <c r="H504" s="69">
        <f t="shared" si="97"/>
        <v>2966.4</v>
      </c>
      <c r="I504" s="69">
        <f t="shared" si="97"/>
        <v>1241.0999999999999</v>
      </c>
      <c r="J504" s="69">
        <f t="shared" si="97"/>
        <v>113268.09999999999</v>
      </c>
      <c r="K504" s="69">
        <f t="shared" si="97"/>
        <v>7600</v>
      </c>
      <c r="L504" s="91"/>
      <c r="M504" s="91"/>
    </row>
    <row r="505" spans="1:13">
      <c r="A505" s="81"/>
      <c r="B505" s="96"/>
      <c r="C505" s="74"/>
      <c r="D505" s="72"/>
      <c r="E505" s="92"/>
      <c r="F505" s="40">
        <v>2021</v>
      </c>
      <c r="G505" s="41">
        <f t="shared" si="96"/>
        <v>141126.39999999999</v>
      </c>
      <c r="H505" s="69">
        <f t="shared" si="97"/>
        <v>0</v>
      </c>
      <c r="I505" s="69">
        <f t="shared" si="97"/>
        <v>4111.3999999999996</v>
      </c>
      <c r="J505" s="69">
        <f t="shared" si="97"/>
        <v>129415</v>
      </c>
      <c r="K505" s="69">
        <f t="shared" si="97"/>
        <v>7600</v>
      </c>
      <c r="L505" s="91"/>
      <c r="M505" s="91"/>
    </row>
    <row r="506" spans="1:13">
      <c r="A506" s="81"/>
      <c r="B506" s="81"/>
      <c r="C506" s="74"/>
      <c r="D506" s="72"/>
      <c r="E506" s="92"/>
      <c r="F506" s="38">
        <v>2022</v>
      </c>
      <c r="G506" s="39">
        <f t="shared" si="96"/>
        <v>458079.6</v>
      </c>
      <c r="H506" s="69">
        <f>H18+H40+H66+H451+H473+H495</f>
        <v>0</v>
      </c>
      <c r="I506" s="69">
        <f t="shared" ref="I506:K506" si="98">I18+I40+I66+I451+I473+I495</f>
        <v>239273.99999999997</v>
      </c>
      <c r="J506" s="69">
        <f t="shared" si="98"/>
        <v>211205.6</v>
      </c>
      <c r="K506" s="69">
        <f t="shared" si="98"/>
        <v>7600</v>
      </c>
      <c r="L506" s="91"/>
      <c r="M506" s="91"/>
    </row>
    <row r="507" spans="1:13">
      <c r="A507" s="81"/>
      <c r="B507" s="81"/>
      <c r="C507" s="74"/>
      <c r="D507" s="72"/>
      <c r="E507" s="92"/>
      <c r="F507" s="38">
        <v>2023</v>
      </c>
      <c r="G507" s="39">
        <f t="shared" si="96"/>
        <v>139126.80000000002</v>
      </c>
      <c r="H507" s="69">
        <f>H19+H41+H67+H452+H474+H496</f>
        <v>0</v>
      </c>
      <c r="I507" s="69">
        <f t="shared" ref="I507:K508" si="99">I19+I41+I67+I452+I474+I496</f>
        <v>7037.7</v>
      </c>
      <c r="J507" s="69">
        <f t="shared" si="99"/>
        <v>124489.1</v>
      </c>
      <c r="K507" s="69">
        <f t="shared" si="99"/>
        <v>7600</v>
      </c>
      <c r="L507" s="91"/>
      <c r="M507" s="91"/>
    </row>
    <row r="508" spans="1:13">
      <c r="A508" s="81"/>
      <c r="B508" s="81"/>
      <c r="C508" s="74"/>
      <c r="D508" s="72"/>
      <c r="E508" s="92"/>
      <c r="F508" s="38">
        <v>2024</v>
      </c>
      <c r="G508" s="39">
        <f t="shared" si="96"/>
        <v>134006.79999999999</v>
      </c>
      <c r="H508" s="69">
        <f>H20+H42+H68+H453+H475+H497</f>
        <v>0</v>
      </c>
      <c r="I508" s="69">
        <f t="shared" si="99"/>
        <v>2173.6999999999998</v>
      </c>
      <c r="J508" s="69">
        <f t="shared" si="99"/>
        <v>124233.09999999999</v>
      </c>
      <c r="K508" s="69">
        <f t="shared" si="99"/>
        <v>7600</v>
      </c>
      <c r="L508" s="91"/>
      <c r="M508" s="91"/>
    </row>
    <row r="509" spans="1:13">
      <c r="A509" s="10"/>
      <c r="B509" s="8"/>
      <c r="C509" s="8"/>
      <c r="D509" s="8"/>
      <c r="E509" s="8"/>
      <c r="F509" s="9"/>
      <c r="G509" s="11"/>
      <c r="H509" s="11"/>
      <c r="I509" s="11"/>
      <c r="J509" s="11"/>
      <c r="K509" s="11"/>
      <c r="L509" s="8"/>
      <c r="M509" s="8"/>
    </row>
    <row r="510" spans="1:13" ht="18.75">
      <c r="A510" s="112" t="s">
        <v>102</v>
      </c>
      <c r="B510" s="112"/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</row>
    <row r="511" spans="1:13" ht="18.75">
      <c r="A511" s="111"/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</row>
    <row r="512" spans="1:13">
      <c r="F512" s="5" t="s">
        <v>16</v>
      </c>
      <c r="G512" s="4">
        <f t="shared" ref="G512:K522" si="100">G498-G102-G135</f>
        <v>1281068.7</v>
      </c>
      <c r="H512" s="4">
        <f t="shared" si="100"/>
        <v>2966.4</v>
      </c>
      <c r="I512" s="4">
        <f t="shared" si="100"/>
        <v>112518.20000000004</v>
      </c>
      <c r="J512" s="4">
        <f t="shared" si="100"/>
        <v>1090322.5999999999</v>
      </c>
      <c r="K512" s="4">
        <f t="shared" si="100"/>
        <v>75261.5</v>
      </c>
      <c r="L512" s="7">
        <f>G512-K512</f>
        <v>1205807.2</v>
      </c>
    </row>
    <row r="513" spans="6:14">
      <c r="F513" s="5">
        <v>2015</v>
      </c>
      <c r="G513" s="4">
        <f t="shared" si="100"/>
        <v>91139.999999999985</v>
      </c>
      <c r="H513" s="4">
        <f t="shared" si="100"/>
        <v>0</v>
      </c>
      <c r="I513" s="4">
        <f t="shared" si="100"/>
        <v>597.9</v>
      </c>
      <c r="J513" s="4">
        <f t="shared" si="100"/>
        <v>83121.899999999994</v>
      </c>
      <c r="K513" s="4">
        <f t="shared" si="100"/>
        <v>7420.2</v>
      </c>
      <c r="L513" s="7">
        <f t="shared" ref="L513:L522" si="101">G513-K513</f>
        <v>83719.799999999988</v>
      </c>
    </row>
    <row r="514" spans="6:14">
      <c r="F514" s="5">
        <v>2016</v>
      </c>
      <c r="G514" s="4">
        <f t="shared" si="100"/>
        <v>88385.5</v>
      </c>
      <c r="H514" s="4">
        <f t="shared" si="100"/>
        <v>0</v>
      </c>
      <c r="I514" s="4">
        <f t="shared" si="100"/>
        <v>559.4</v>
      </c>
      <c r="J514" s="4">
        <f t="shared" si="100"/>
        <v>81625</v>
      </c>
      <c r="K514" s="4">
        <f t="shared" si="100"/>
        <v>6201.1</v>
      </c>
      <c r="L514" s="7">
        <f t="shared" si="101"/>
        <v>82184.399999999994</v>
      </c>
    </row>
    <row r="515" spans="6:14">
      <c r="F515" s="5">
        <v>2017</v>
      </c>
      <c r="G515" s="4">
        <f t="shared" si="100"/>
        <v>91796.5</v>
      </c>
      <c r="H515" s="4">
        <f t="shared" si="100"/>
        <v>0</v>
      </c>
      <c r="I515" s="4">
        <f t="shared" si="100"/>
        <v>656.29999999999927</v>
      </c>
      <c r="J515" s="4">
        <f t="shared" si="100"/>
        <v>82700</v>
      </c>
      <c r="K515" s="4">
        <f t="shared" si="100"/>
        <v>8440.2000000000007</v>
      </c>
      <c r="L515" s="7">
        <f t="shared" si="101"/>
        <v>83356.3</v>
      </c>
    </row>
    <row r="516" spans="6:14">
      <c r="F516" s="6">
        <v>2018</v>
      </c>
      <c r="G516" s="4">
        <f t="shared" si="100"/>
        <v>107732.9</v>
      </c>
      <c r="H516" s="4">
        <f t="shared" si="100"/>
        <v>0</v>
      </c>
      <c r="I516" s="4">
        <f t="shared" si="100"/>
        <v>5757.2</v>
      </c>
      <c r="J516" s="4">
        <f t="shared" si="100"/>
        <v>94375.7</v>
      </c>
      <c r="K516" s="4">
        <f t="shared" si="100"/>
        <v>7600</v>
      </c>
      <c r="L516" s="7">
        <f t="shared" si="101"/>
        <v>100132.9</v>
      </c>
    </row>
    <row r="517" spans="6:14">
      <c r="F517" s="6">
        <v>2019</v>
      </c>
      <c r="G517" s="4">
        <f t="shared" si="100"/>
        <v>124830.89999999998</v>
      </c>
      <c r="H517" s="4">
        <f t="shared" si="100"/>
        <v>0</v>
      </c>
      <c r="I517" s="4">
        <f t="shared" si="100"/>
        <v>18693.2</v>
      </c>
      <c r="J517" s="4">
        <f t="shared" si="100"/>
        <v>98537.699999999983</v>
      </c>
      <c r="K517" s="4">
        <f t="shared" si="100"/>
        <v>7600</v>
      </c>
      <c r="L517" s="7">
        <f t="shared" si="101"/>
        <v>117230.89999999998</v>
      </c>
    </row>
    <row r="518" spans="6:14">
      <c r="F518" s="6">
        <v>2020</v>
      </c>
      <c r="G518" s="4">
        <f t="shared" si="100"/>
        <v>119109.9</v>
      </c>
      <c r="H518" s="4">
        <f t="shared" si="100"/>
        <v>2966.4</v>
      </c>
      <c r="I518" s="4">
        <f t="shared" si="100"/>
        <v>1241.0999999999999</v>
      </c>
      <c r="J518" s="4">
        <f t="shared" si="100"/>
        <v>107302.39999999999</v>
      </c>
      <c r="K518" s="4">
        <f t="shared" si="100"/>
        <v>7600</v>
      </c>
      <c r="L518" s="7">
        <f t="shared" si="101"/>
        <v>111509.9</v>
      </c>
    </row>
    <row r="519" spans="6:14">
      <c r="F519" s="13">
        <v>2021</v>
      </c>
      <c r="G519" s="14">
        <f t="shared" si="100"/>
        <v>134930.19999999998</v>
      </c>
      <c r="H519" s="14">
        <f t="shared" si="100"/>
        <v>0</v>
      </c>
      <c r="I519" s="14">
        <f t="shared" si="100"/>
        <v>1205.7999999999997</v>
      </c>
      <c r="J519" s="14">
        <f t="shared" si="100"/>
        <v>126124.4</v>
      </c>
      <c r="K519" s="14">
        <f t="shared" si="100"/>
        <v>7600</v>
      </c>
      <c r="L519" s="15">
        <f>G519-K519</f>
        <v>127330.19999999998</v>
      </c>
    </row>
    <row r="520" spans="6:14">
      <c r="F520" s="16">
        <v>2022</v>
      </c>
      <c r="G520" s="14">
        <f t="shared" si="100"/>
        <v>250009.2</v>
      </c>
      <c r="H520" s="14">
        <f t="shared" si="100"/>
        <v>0</v>
      </c>
      <c r="I520" s="14">
        <f t="shared" si="100"/>
        <v>74595.899999999994</v>
      </c>
      <c r="J520" s="14">
        <f t="shared" si="100"/>
        <v>167813.3</v>
      </c>
      <c r="K520" s="14">
        <f t="shared" si="100"/>
        <v>7600</v>
      </c>
      <c r="L520" s="15">
        <f t="shared" si="101"/>
        <v>242409.2</v>
      </c>
      <c r="M520" s="2">
        <v>237359</v>
      </c>
      <c r="N520" s="7">
        <f>I520+J520-M520</f>
        <v>5050.1999999999825</v>
      </c>
    </row>
    <row r="521" spans="6:14">
      <c r="F521" s="16">
        <v>2023</v>
      </c>
      <c r="G521" s="14">
        <f t="shared" si="100"/>
        <v>139126.80000000002</v>
      </c>
      <c r="H521" s="14">
        <f t="shared" si="100"/>
        <v>0</v>
      </c>
      <c r="I521" s="14">
        <f t="shared" si="100"/>
        <v>7037.7</v>
      </c>
      <c r="J521" s="14">
        <f t="shared" si="100"/>
        <v>124489.1</v>
      </c>
      <c r="K521" s="14">
        <f t="shared" si="100"/>
        <v>7600</v>
      </c>
      <c r="L521" s="15">
        <f t="shared" si="101"/>
        <v>131526.80000000002</v>
      </c>
    </row>
    <row r="522" spans="6:14">
      <c r="F522" s="16">
        <v>2024</v>
      </c>
      <c r="G522" s="14">
        <f t="shared" si="100"/>
        <v>134006.79999999999</v>
      </c>
      <c r="H522" s="14">
        <f t="shared" si="100"/>
        <v>0</v>
      </c>
      <c r="I522" s="14">
        <f t="shared" si="100"/>
        <v>2173.6999999999998</v>
      </c>
      <c r="J522" s="14">
        <f t="shared" si="100"/>
        <v>124233.09999999999</v>
      </c>
      <c r="K522" s="14">
        <f t="shared" si="100"/>
        <v>7600</v>
      </c>
      <c r="L522" s="15">
        <f t="shared" si="101"/>
        <v>126406.79999999999</v>
      </c>
    </row>
    <row r="529" spans="1:13" s="68" customFormat="1">
      <c r="A529" s="82" t="s">
        <v>59</v>
      </c>
      <c r="B529" s="91" t="s">
        <v>58</v>
      </c>
      <c r="C529" s="9"/>
      <c r="D529" s="8"/>
      <c r="E529" s="85">
        <v>1</v>
      </c>
      <c r="F529" s="65" t="s">
        <v>16</v>
      </c>
      <c r="G529" s="66">
        <f t="shared" ref="G529:G531" si="102">SUM(H529:K529)</f>
        <v>225390.5</v>
      </c>
      <c r="H529" s="66">
        <f>SUM(H530:H539)</f>
        <v>0</v>
      </c>
      <c r="I529" s="66">
        <f>SUM(I530:I539)</f>
        <v>167583.69999999998</v>
      </c>
      <c r="J529" s="66">
        <f>SUM(J530:J539)</f>
        <v>57806.8</v>
      </c>
      <c r="K529" s="66">
        <f>SUM(K530:K539)</f>
        <v>0</v>
      </c>
      <c r="L529" s="91"/>
      <c r="M529" s="93" t="s">
        <v>37</v>
      </c>
    </row>
    <row r="530" spans="1:13" s="68" customFormat="1">
      <c r="A530" s="83"/>
      <c r="B530" s="91"/>
      <c r="C530" s="9"/>
      <c r="D530" s="8"/>
      <c r="E530" s="86"/>
      <c r="F530" s="65">
        <v>2015</v>
      </c>
      <c r="G530" s="66">
        <f t="shared" si="102"/>
        <v>0</v>
      </c>
      <c r="H530" s="66">
        <f>H541+H574+H640</f>
        <v>0</v>
      </c>
      <c r="I530" s="66">
        <f t="shared" ref="I530:K530" si="103">I541+I574+I640</f>
        <v>0</v>
      </c>
      <c r="J530" s="66">
        <f t="shared" si="103"/>
        <v>0</v>
      </c>
      <c r="K530" s="66">
        <f t="shared" si="103"/>
        <v>0</v>
      </c>
      <c r="L530" s="91"/>
      <c r="M530" s="94"/>
    </row>
    <row r="531" spans="1:13" s="68" customFormat="1">
      <c r="A531" s="83"/>
      <c r="B531" s="91"/>
      <c r="C531" s="9"/>
      <c r="D531" s="8"/>
      <c r="E531" s="86"/>
      <c r="F531" s="65">
        <v>2016</v>
      </c>
      <c r="G531" s="66">
        <f t="shared" si="102"/>
        <v>0</v>
      </c>
      <c r="H531" s="66">
        <f t="shared" ref="H531:K531" si="104">H542+H575+H641</f>
        <v>0</v>
      </c>
      <c r="I531" s="66">
        <f t="shared" si="104"/>
        <v>0</v>
      </c>
      <c r="J531" s="66">
        <f t="shared" si="104"/>
        <v>0</v>
      </c>
      <c r="K531" s="66">
        <f t="shared" si="104"/>
        <v>0</v>
      </c>
      <c r="L531" s="91"/>
      <c r="M531" s="94"/>
    </row>
    <row r="532" spans="1:13" s="68" customFormat="1">
      <c r="A532" s="83"/>
      <c r="B532" s="91"/>
      <c r="C532" s="9"/>
      <c r="D532" s="8"/>
      <c r="E532" s="86"/>
      <c r="F532" s="65">
        <v>2017</v>
      </c>
      <c r="G532" s="66">
        <f t="shared" ref="G532:G556" si="105">SUM(H532:K532)</f>
        <v>0</v>
      </c>
      <c r="H532" s="66">
        <f t="shared" ref="H532:K532" si="106">H543+H576+H642</f>
        <v>0</v>
      </c>
      <c r="I532" s="66">
        <f t="shared" si="106"/>
        <v>0</v>
      </c>
      <c r="J532" s="66">
        <f t="shared" si="106"/>
        <v>0</v>
      </c>
      <c r="K532" s="66">
        <f t="shared" si="106"/>
        <v>0</v>
      </c>
      <c r="L532" s="91"/>
      <c r="M532" s="94"/>
    </row>
    <row r="533" spans="1:13" s="68" customFormat="1">
      <c r="A533" s="83"/>
      <c r="B533" s="91"/>
      <c r="C533" s="9"/>
      <c r="D533" s="8"/>
      <c r="E533" s="86"/>
      <c r="F533" s="65">
        <v>2018</v>
      </c>
      <c r="G533" s="66">
        <f t="shared" si="105"/>
        <v>2859.6</v>
      </c>
      <c r="H533" s="66">
        <f t="shared" ref="H533:K533" si="107">H544+H577+H643</f>
        <v>0</v>
      </c>
      <c r="I533" s="66">
        <f t="shared" si="107"/>
        <v>0</v>
      </c>
      <c r="J533" s="66">
        <f t="shared" si="107"/>
        <v>2859.6</v>
      </c>
      <c r="K533" s="66">
        <f t="shared" si="107"/>
        <v>0</v>
      </c>
      <c r="L533" s="91"/>
      <c r="M533" s="94"/>
    </row>
    <row r="534" spans="1:13" s="68" customFormat="1">
      <c r="A534" s="83"/>
      <c r="B534" s="91"/>
      <c r="C534" s="9"/>
      <c r="D534" s="8"/>
      <c r="E534" s="86"/>
      <c r="F534" s="65">
        <v>2019</v>
      </c>
      <c r="G534" s="66">
        <f t="shared" si="105"/>
        <v>2298.6</v>
      </c>
      <c r="H534" s="66">
        <f t="shared" ref="H534:K534" si="108">H545+H578+H644</f>
        <v>0</v>
      </c>
      <c r="I534" s="66">
        <f t="shared" si="108"/>
        <v>0</v>
      </c>
      <c r="J534" s="66">
        <f t="shared" si="108"/>
        <v>2298.6</v>
      </c>
      <c r="K534" s="66">
        <f t="shared" si="108"/>
        <v>0</v>
      </c>
      <c r="L534" s="91"/>
      <c r="M534" s="94"/>
    </row>
    <row r="535" spans="1:13" s="68" customFormat="1">
      <c r="A535" s="83"/>
      <c r="B535" s="91"/>
      <c r="C535" s="9"/>
      <c r="D535" s="8"/>
      <c r="E535" s="86"/>
      <c r="F535" s="65">
        <v>2020</v>
      </c>
      <c r="G535" s="66">
        <f t="shared" si="105"/>
        <v>5965.7000000000007</v>
      </c>
      <c r="H535" s="66">
        <f t="shared" ref="H535:K535" si="109">H546+H579+H645</f>
        <v>0</v>
      </c>
      <c r="I535" s="66">
        <f t="shared" si="109"/>
        <v>0</v>
      </c>
      <c r="J535" s="66">
        <f t="shared" si="109"/>
        <v>5965.7000000000007</v>
      </c>
      <c r="K535" s="66">
        <f t="shared" si="109"/>
        <v>0</v>
      </c>
      <c r="L535" s="91"/>
      <c r="M535" s="94"/>
    </row>
    <row r="536" spans="1:13" s="68" customFormat="1">
      <c r="A536" s="83"/>
      <c r="B536" s="91"/>
      <c r="C536" s="9"/>
      <c r="D536" s="8"/>
      <c r="E536" s="86"/>
      <c r="F536" s="65">
        <v>2021</v>
      </c>
      <c r="G536" s="66">
        <f t="shared" si="105"/>
        <v>6196.2000000000007</v>
      </c>
      <c r="H536" s="66">
        <f t="shared" ref="H536:K536" si="110">H547+H580+H646</f>
        <v>0</v>
      </c>
      <c r="I536" s="66">
        <f t="shared" si="110"/>
        <v>2905.6</v>
      </c>
      <c r="J536" s="66">
        <f t="shared" si="110"/>
        <v>3290.6000000000004</v>
      </c>
      <c r="K536" s="66">
        <f t="shared" si="110"/>
        <v>0</v>
      </c>
      <c r="L536" s="91"/>
      <c r="M536" s="94"/>
    </row>
    <row r="537" spans="1:13" s="68" customFormat="1">
      <c r="A537" s="83"/>
      <c r="B537" s="91"/>
      <c r="C537" s="9"/>
      <c r="D537" s="8"/>
      <c r="E537" s="86"/>
      <c r="F537" s="65">
        <v>2022</v>
      </c>
      <c r="G537" s="66">
        <f t="shared" si="105"/>
        <v>208070.39999999997</v>
      </c>
      <c r="H537" s="66">
        <f t="shared" ref="H537:K537" si="111">H548+H581+H647</f>
        <v>0</v>
      </c>
      <c r="I537" s="66">
        <f t="shared" si="111"/>
        <v>164678.09999999998</v>
      </c>
      <c r="J537" s="66">
        <f t="shared" si="111"/>
        <v>43392.3</v>
      </c>
      <c r="K537" s="66">
        <f t="shared" si="111"/>
        <v>0</v>
      </c>
      <c r="L537" s="91"/>
      <c r="M537" s="94"/>
    </row>
    <row r="538" spans="1:13" s="68" customFormat="1">
      <c r="A538" s="83"/>
      <c r="B538" s="91"/>
      <c r="C538" s="9"/>
      <c r="D538" s="8"/>
      <c r="E538" s="86"/>
      <c r="F538" s="65">
        <v>2023</v>
      </c>
      <c r="G538" s="66">
        <f t="shared" si="105"/>
        <v>0</v>
      </c>
      <c r="H538" s="66">
        <f t="shared" ref="H538:K538" si="112">H549+H582+H648</f>
        <v>0</v>
      </c>
      <c r="I538" s="66">
        <f t="shared" si="112"/>
        <v>0</v>
      </c>
      <c r="J538" s="66">
        <f t="shared" si="112"/>
        <v>0</v>
      </c>
      <c r="K538" s="66">
        <f t="shared" si="112"/>
        <v>0</v>
      </c>
      <c r="L538" s="91"/>
      <c r="M538" s="94"/>
    </row>
    <row r="539" spans="1:13" s="68" customFormat="1">
      <c r="A539" s="84"/>
      <c r="B539" s="91"/>
      <c r="C539" s="9"/>
      <c r="D539" s="8"/>
      <c r="E539" s="87"/>
      <c r="F539" s="65">
        <v>2024</v>
      </c>
      <c r="G539" s="66">
        <f t="shared" si="105"/>
        <v>0</v>
      </c>
      <c r="H539" s="66">
        <f t="shared" ref="H539:K539" si="113">H550+H583+H649</f>
        <v>0</v>
      </c>
      <c r="I539" s="66">
        <f t="shared" si="113"/>
        <v>0</v>
      </c>
      <c r="J539" s="66">
        <f t="shared" si="113"/>
        <v>0</v>
      </c>
      <c r="K539" s="66">
        <f t="shared" si="113"/>
        <v>0</v>
      </c>
      <c r="L539" s="91"/>
      <c r="M539" s="95"/>
    </row>
    <row r="540" spans="1:13" s="68" customFormat="1" ht="15.75" customHeight="1">
      <c r="A540" s="82" t="s">
        <v>60</v>
      </c>
      <c r="B540" s="91" t="s">
        <v>115</v>
      </c>
      <c r="C540" s="9"/>
      <c r="D540" s="8"/>
      <c r="E540" s="92">
        <v>1</v>
      </c>
      <c r="F540" s="65" t="s">
        <v>16</v>
      </c>
      <c r="G540" s="66">
        <f t="shared" si="105"/>
        <v>117012.79999999999</v>
      </c>
      <c r="H540" s="66">
        <f>SUM(H541:H550)</f>
        <v>0</v>
      </c>
      <c r="I540" s="66">
        <f>SUM(I541:I550)</f>
        <v>92036.9</v>
      </c>
      <c r="J540" s="66">
        <f>SUM(J541:J550)</f>
        <v>24975.899999999998</v>
      </c>
      <c r="K540" s="66">
        <f>SUM(K541:K550)</f>
        <v>0</v>
      </c>
      <c r="L540" s="91" t="s">
        <v>106</v>
      </c>
      <c r="M540" s="93" t="s">
        <v>37</v>
      </c>
    </row>
    <row r="541" spans="1:13" s="68" customFormat="1" ht="15" customHeight="1">
      <c r="A541" s="83"/>
      <c r="B541" s="91"/>
      <c r="C541" s="9"/>
      <c r="D541" s="8"/>
      <c r="E541" s="92"/>
      <c r="F541" s="65">
        <v>2015</v>
      </c>
      <c r="G541" s="66">
        <f t="shared" si="105"/>
        <v>0</v>
      </c>
      <c r="H541" s="66">
        <f t="shared" ref="H541:K541" si="114">H552+H563</f>
        <v>0</v>
      </c>
      <c r="I541" s="66">
        <f t="shared" si="114"/>
        <v>0</v>
      </c>
      <c r="J541" s="66">
        <f t="shared" si="114"/>
        <v>0</v>
      </c>
      <c r="K541" s="66">
        <f t="shared" si="114"/>
        <v>0</v>
      </c>
      <c r="L541" s="91"/>
      <c r="M541" s="94"/>
    </row>
    <row r="542" spans="1:13" s="68" customFormat="1" ht="15" customHeight="1">
      <c r="A542" s="83"/>
      <c r="B542" s="91"/>
      <c r="C542" s="9"/>
      <c r="D542" s="8"/>
      <c r="E542" s="92"/>
      <c r="F542" s="65">
        <v>2016</v>
      </c>
      <c r="G542" s="66">
        <f t="shared" si="105"/>
        <v>0</v>
      </c>
      <c r="H542" s="66">
        <f t="shared" ref="H542:K542" si="115">H553+H564</f>
        <v>0</v>
      </c>
      <c r="I542" s="66">
        <f t="shared" si="115"/>
        <v>0</v>
      </c>
      <c r="J542" s="66">
        <f t="shared" si="115"/>
        <v>0</v>
      </c>
      <c r="K542" s="66">
        <f t="shared" si="115"/>
        <v>0</v>
      </c>
      <c r="L542" s="91"/>
      <c r="M542" s="94"/>
    </row>
    <row r="543" spans="1:13" s="68" customFormat="1" ht="15" customHeight="1">
      <c r="A543" s="83"/>
      <c r="B543" s="91"/>
      <c r="C543" s="9"/>
      <c r="D543" s="8"/>
      <c r="E543" s="92"/>
      <c r="F543" s="65">
        <v>2017</v>
      </c>
      <c r="G543" s="66">
        <f t="shared" si="105"/>
        <v>0</v>
      </c>
      <c r="H543" s="66">
        <f t="shared" ref="H543:K543" si="116">H554+H565</f>
        <v>0</v>
      </c>
      <c r="I543" s="66">
        <f t="shared" si="116"/>
        <v>0</v>
      </c>
      <c r="J543" s="66">
        <f t="shared" si="116"/>
        <v>0</v>
      </c>
      <c r="K543" s="66">
        <f t="shared" si="116"/>
        <v>0</v>
      </c>
      <c r="L543" s="91"/>
      <c r="M543" s="94"/>
    </row>
    <row r="544" spans="1:13" s="68" customFormat="1" ht="15" customHeight="1">
      <c r="A544" s="83"/>
      <c r="B544" s="91"/>
      <c r="C544" s="9"/>
      <c r="D544" s="8"/>
      <c r="E544" s="92"/>
      <c r="F544" s="65">
        <v>2018</v>
      </c>
      <c r="G544" s="66">
        <f t="shared" si="105"/>
        <v>2859.6</v>
      </c>
      <c r="H544" s="66">
        <f t="shared" ref="H544:K544" si="117">H555+H566</f>
        <v>0</v>
      </c>
      <c r="I544" s="66">
        <f t="shared" si="117"/>
        <v>0</v>
      </c>
      <c r="J544" s="66">
        <f t="shared" si="117"/>
        <v>2859.6</v>
      </c>
      <c r="K544" s="66">
        <f t="shared" si="117"/>
        <v>0</v>
      </c>
      <c r="L544" s="91"/>
      <c r="M544" s="94"/>
    </row>
    <row r="545" spans="1:14" s="68" customFormat="1" ht="15" customHeight="1">
      <c r="A545" s="83"/>
      <c r="B545" s="91"/>
      <c r="C545" s="9"/>
      <c r="D545" s="8"/>
      <c r="E545" s="92"/>
      <c r="F545" s="65">
        <v>2019</v>
      </c>
      <c r="G545" s="66">
        <f t="shared" si="105"/>
        <v>2298.6</v>
      </c>
      <c r="H545" s="66">
        <f t="shared" ref="H545:K545" si="118">H556+H567</f>
        <v>0</v>
      </c>
      <c r="I545" s="66">
        <f t="shared" si="118"/>
        <v>0</v>
      </c>
      <c r="J545" s="66">
        <f t="shared" si="118"/>
        <v>2298.6</v>
      </c>
      <c r="K545" s="66">
        <f t="shared" si="118"/>
        <v>0</v>
      </c>
      <c r="L545" s="91"/>
      <c r="M545" s="94"/>
    </row>
    <row r="546" spans="1:14" s="68" customFormat="1" ht="15" customHeight="1">
      <c r="A546" s="83"/>
      <c r="B546" s="91"/>
      <c r="C546" s="9"/>
      <c r="D546" s="8"/>
      <c r="E546" s="92"/>
      <c r="F546" s="65">
        <v>2020</v>
      </c>
      <c r="G546" s="66">
        <f t="shared" si="105"/>
        <v>595.6</v>
      </c>
      <c r="H546" s="66">
        <f t="shared" ref="H546" si="119">H557+H568</f>
        <v>0</v>
      </c>
      <c r="I546" s="66">
        <f>I557+I568</f>
        <v>0</v>
      </c>
      <c r="J546" s="66">
        <f>J557+J568</f>
        <v>595.6</v>
      </c>
      <c r="K546" s="66">
        <f t="shared" ref="K546" si="120">K557+K568</f>
        <v>0</v>
      </c>
      <c r="L546" s="91"/>
      <c r="M546" s="94"/>
    </row>
    <row r="547" spans="1:14" s="68" customFormat="1" ht="15.75" customHeight="1">
      <c r="A547" s="83"/>
      <c r="B547" s="91"/>
      <c r="C547" s="9"/>
      <c r="D547" s="8"/>
      <c r="E547" s="92"/>
      <c r="F547" s="65">
        <v>2021</v>
      </c>
      <c r="G547" s="66">
        <f t="shared" si="105"/>
        <v>333.5</v>
      </c>
      <c r="H547" s="66">
        <f t="shared" ref="H547:K547" si="121">H558+H569</f>
        <v>0</v>
      </c>
      <c r="I547" s="66">
        <f t="shared" si="121"/>
        <v>0</v>
      </c>
      <c r="J547" s="66">
        <f t="shared" si="121"/>
        <v>333.5</v>
      </c>
      <c r="K547" s="66">
        <f t="shared" si="121"/>
        <v>0</v>
      </c>
      <c r="L547" s="91"/>
      <c r="M547" s="94"/>
    </row>
    <row r="548" spans="1:14" s="68" customFormat="1" ht="15.75" customHeight="1">
      <c r="A548" s="83"/>
      <c r="B548" s="91"/>
      <c r="C548" s="9"/>
      <c r="D548" s="8"/>
      <c r="E548" s="92"/>
      <c r="F548" s="65">
        <v>2022</v>
      </c>
      <c r="G548" s="66">
        <f t="shared" si="105"/>
        <v>110925.5</v>
      </c>
      <c r="H548" s="66">
        <f t="shared" ref="H548:K548" si="122">H559+H570</f>
        <v>0</v>
      </c>
      <c r="I548" s="66">
        <f t="shared" si="122"/>
        <v>92036.9</v>
      </c>
      <c r="J548" s="66">
        <f t="shared" si="122"/>
        <v>18888.599999999999</v>
      </c>
      <c r="K548" s="66">
        <f t="shared" si="122"/>
        <v>0</v>
      </c>
      <c r="L548" s="91"/>
      <c r="M548" s="94"/>
    </row>
    <row r="549" spans="1:14" s="68" customFormat="1" ht="15.75" customHeight="1">
      <c r="A549" s="83"/>
      <c r="B549" s="91"/>
      <c r="C549" s="9"/>
      <c r="D549" s="8"/>
      <c r="E549" s="92"/>
      <c r="F549" s="65">
        <v>2023</v>
      </c>
      <c r="G549" s="66">
        <f t="shared" si="105"/>
        <v>0</v>
      </c>
      <c r="H549" s="66">
        <f t="shared" ref="H549:K549" si="123">H560+H571</f>
        <v>0</v>
      </c>
      <c r="I549" s="66">
        <f t="shared" si="123"/>
        <v>0</v>
      </c>
      <c r="J549" s="66">
        <f t="shared" si="123"/>
        <v>0</v>
      </c>
      <c r="K549" s="66">
        <f t="shared" si="123"/>
        <v>0</v>
      </c>
      <c r="L549" s="91"/>
      <c r="M549" s="94"/>
    </row>
    <row r="550" spans="1:14" s="68" customFormat="1" ht="15.75" customHeight="1">
      <c r="A550" s="84"/>
      <c r="B550" s="91"/>
      <c r="C550" s="9"/>
      <c r="D550" s="8"/>
      <c r="E550" s="92"/>
      <c r="F550" s="65">
        <v>2024</v>
      </c>
      <c r="G550" s="66">
        <f t="shared" si="105"/>
        <v>0</v>
      </c>
      <c r="H550" s="66">
        <f t="shared" ref="H550:K550" si="124">H561+H572</f>
        <v>0</v>
      </c>
      <c r="I550" s="66">
        <f t="shared" si="124"/>
        <v>0</v>
      </c>
      <c r="J550" s="66">
        <f t="shared" si="124"/>
        <v>0</v>
      </c>
      <c r="K550" s="66">
        <f t="shared" si="124"/>
        <v>0</v>
      </c>
      <c r="L550" s="91"/>
      <c r="M550" s="94"/>
    </row>
    <row r="551" spans="1:14" s="68" customFormat="1">
      <c r="A551" s="82" t="s">
        <v>61</v>
      </c>
      <c r="B551" s="91" t="s">
        <v>141</v>
      </c>
      <c r="C551" s="9"/>
      <c r="D551" s="8"/>
      <c r="E551" s="92">
        <v>1</v>
      </c>
      <c r="F551" s="65" t="s">
        <v>16</v>
      </c>
      <c r="G551" s="66">
        <f t="shared" si="105"/>
        <v>10663.7</v>
      </c>
      <c r="H551" s="66">
        <f>SUM(H552:H561)</f>
        <v>0</v>
      </c>
      <c r="I551" s="66">
        <f>SUM(I552:I561)</f>
        <v>0</v>
      </c>
      <c r="J551" s="66">
        <f>SUM(J552:J561)</f>
        <v>10663.7</v>
      </c>
      <c r="K551" s="66">
        <f>SUM(K552:K561)</f>
        <v>0</v>
      </c>
      <c r="L551" s="91"/>
      <c r="M551" s="94"/>
    </row>
    <row r="552" spans="1:14" s="68" customFormat="1">
      <c r="A552" s="83"/>
      <c r="B552" s="91"/>
      <c r="C552" s="9"/>
      <c r="D552" s="8"/>
      <c r="E552" s="92"/>
      <c r="F552" s="65">
        <v>2015</v>
      </c>
      <c r="G552" s="66">
        <f t="shared" si="105"/>
        <v>0</v>
      </c>
      <c r="H552" s="66">
        <v>0</v>
      </c>
      <c r="I552" s="66">
        <v>0</v>
      </c>
      <c r="J552" s="66">
        <v>0</v>
      </c>
      <c r="K552" s="66">
        <v>0</v>
      </c>
      <c r="L552" s="91"/>
      <c r="M552" s="94"/>
    </row>
    <row r="553" spans="1:14" s="68" customFormat="1">
      <c r="A553" s="83"/>
      <c r="B553" s="91"/>
      <c r="C553" s="9"/>
      <c r="D553" s="8"/>
      <c r="E553" s="92"/>
      <c r="F553" s="65">
        <v>2016</v>
      </c>
      <c r="G553" s="66">
        <f t="shared" si="105"/>
        <v>0</v>
      </c>
      <c r="H553" s="66">
        <v>0</v>
      </c>
      <c r="I553" s="66">
        <v>0</v>
      </c>
      <c r="J553" s="66">
        <v>0</v>
      </c>
      <c r="K553" s="66">
        <v>0</v>
      </c>
      <c r="L553" s="91"/>
      <c r="M553" s="94"/>
    </row>
    <row r="554" spans="1:14" s="68" customFormat="1">
      <c r="A554" s="83"/>
      <c r="B554" s="91"/>
      <c r="C554" s="9"/>
      <c r="D554" s="8"/>
      <c r="E554" s="92"/>
      <c r="F554" s="65">
        <v>2017</v>
      </c>
      <c r="G554" s="66">
        <f t="shared" si="105"/>
        <v>0</v>
      </c>
      <c r="H554" s="66">
        <v>0</v>
      </c>
      <c r="I554" s="66">
        <v>0</v>
      </c>
      <c r="J554" s="66">
        <v>0</v>
      </c>
      <c r="K554" s="66">
        <v>0</v>
      </c>
      <c r="L554" s="91"/>
      <c r="M554" s="94"/>
    </row>
    <row r="555" spans="1:14" s="68" customFormat="1">
      <c r="A555" s="83"/>
      <c r="B555" s="91"/>
      <c r="C555" s="9"/>
      <c r="D555" s="8"/>
      <c r="E555" s="92"/>
      <c r="F555" s="65">
        <v>2018</v>
      </c>
      <c r="G555" s="66">
        <f t="shared" si="105"/>
        <v>2859.6</v>
      </c>
      <c r="H555" s="66">
        <v>0</v>
      </c>
      <c r="I555" s="66">
        <v>0</v>
      </c>
      <c r="J555" s="66">
        <v>2859.6</v>
      </c>
      <c r="K555" s="66">
        <v>0</v>
      </c>
      <c r="L555" s="91"/>
      <c r="M555" s="94"/>
    </row>
    <row r="556" spans="1:14" s="68" customFormat="1">
      <c r="A556" s="83"/>
      <c r="B556" s="91"/>
      <c r="C556" s="9"/>
      <c r="D556" s="8"/>
      <c r="E556" s="92"/>
      <c r="F556" s="65">
        <v>2019</v>
      </c>
      <c r="G556" s="66">
        <f t="shared" si="105"/>
        <v>2298.6</v>
      </c>
      <c r="H556" s="66">
        <v>0</v>
      </c>
      <c r="I556" s="66">
        <v>0</v>
      </c>
      <c r="J556" s="66">
        <v>2298.6</v>
      </c>
      <c r="K556" s="66">
        <v>0</v>
      </c>
      <c r="L556" s="91"/>
      <c r="M556" s="94"/>
    </row>
    <row r="557" spans="1:14" s="68" customFormat="1">
      <c r="A557" s="83"/>
      <c r="B557" s="91"/>
      <c r="C557" s="9"/>
      <c r="D557" s="8"/>
      <c r="E557" s="92"/>
      <c r="F557" s="65">
        <v>2020</v>
      </c>
      <c r="G557" s="66">
        <f>SUM(H557:K557)</f>
        <v>595.6</v>
      </c>
      <c r="H557" s="66">
        <v>0</v>
      </c>
      <c r="I557" s="66">
        <v>0</v>
      </c>
      <c r="J557" s="66">
        <v>595.6</v>
      </c>
      <c r="K557" s="66">
        <v>0</v>
      </c>
      <c r="L557" s="91"/>
      <c r="M557" s="94"/>
    </row>
    <row r="558" spans="1:14" s="68" customFormat="1">
      <c r="A558" s="83"/>
      <c r="B558" s="91"/>
      <c r="C558" s="9"/>
      <c r="D558" s="8"/>
      <c r="E558" s="92"/>
      <c r="F558" s="65">
        <v>2021</v>
      </c>
      <c r="G558" s="66">
        <f t="shared" ref="G558:G563" si="125">SUM(H558:K558)</f>
        <v>333.5</v>
      </c>
      <c r="H558" s="66">
        <v>0</v>
      </c>
      <c r="I558" s="66">
        <v>0</v>
      </c>
      <c r="J558" s="66">
        <f>2372-2038.5</f>
        <v>333.5</v>
      </c>
      <c r="K558" s="66">
        <v>0</v>
      </c>
      <c r="L558" s="91"/>
      <c r="M558" s="94"/>
      <c r="N558" s="68">
        <v>2372</v>
      </c>
    </row>
    <row r="559" spans="1:14" s="68" customFormat="1">
      <c r="A559" s="83"/>
      <c r="B559" s="91"/>
      <c r="C559" s="9"/>
      <c r="D559" s="8"/>
      <c r="E559" s="92"/>
      <c r="F559" s="65">
        <v>2022</v>
      </c>
      <c r="G559" s="66">
        <f t="shared" si="125"/>
        <v>4576.3999999999996</v>
      </c>
      <c r="H559" s="66">
        <v>0</v>
      </c>
      <c r="I559" s="66">
        <v>0</v>
      </c>
      <c r="J559" s="42">
        <f>4464+112.4</f>
        <v>4576.3999999999996</v>
      </c>
      <c r="K559" s="66">
        <v>0</v>
      </c>
      <c r="L559" s="91"/>
      <c r="M559" s="94"/>
    </row>
    <row r="560" spans="1:14" s="68" customFormat="1">
      <c r="A560" s="83"/>
      <c r="B560" s="91"/>
      <c r="C560" s="9"/>
      <c r="D560" s="8"/>
      <c r="E560" s="92"/>
      <c r="F560" s="65">
        <v>2023</v>
      </c>
      <c r="G560" s="66">
        <f t="shared" si="125"/>
        <v>0</v>
      </c>
      <c r="H560" s="66">
        <v>0</v>
      </c>
      <c r="I560" s="66">
        <v>0</v>
      </c>
      <c r="J560" s="66">
        <v>0</v>
      </c>
      <c r="K560" s="66">
        <v>0</v>
      </c>
      <c r="L560" s="91"/>
      <c r="M560" s="94"/>
    </row>
    <row r="561" spans="1:13" s="68" customFormat="1">
      <c r="A561" s="84"/>
      <c r="B561" s="91"/>
      <c r="C561" s="9"/>
      <c r="D561" s="8"/>
      <c r="E561" s="92"/>
      <c r="F561" s="65">
        <v>2024</v>
      </c>
      <c r="G561" s="66">
        <f t="shared" si="125"/>
        <v>0</v>
      </c>
      <c r="H561" s="66">
        <v>0</v>
      </c>
      <c r="I561" s="66">
        <v>0</v>
      </c>
      <c r="J561" s="66">
        <v>0</v>
      </c>
      <c r="K561" s="66">
        <v>0</v>
      </c>
      <c r="L561" s="91"/>
      <c r="M561" s="94"/>
    </row>
    <row r="562" spans="1:13" s="68" customFormat="1">
      <c r="A562" s="81" t="s">
        <v>101</v>
      </c>
      <c r="B562" s="96" t="s">
        <v>114</v>
      </c>
      <c r="C562" s="9"/>
      <c r="D562" s="8"/>
      <c r="E562" s="92">
        <v>1</v>
      </c>
      <c r="F562" s="65" t="s">
        <v>16</v>
      </c>
      <c r="G562" s="66">
        <f t="shared" si="125"/>
        <v>106349.09999999999</v>
      </c>
      <c r="H562" s="66">
        <f>SUM(H563:H572)</f>
        <v>0</v>
      </c>
      <c r="I562" s="66">
        <f>SUM(I563:I572)</f>
        <v>92036.9</v>
      </c>
      <c r="J562" s="66">
        <f>SUM(J563:J572)</f>
        <v>14312.2</v>
      </c>
      <c r="K562" s="66">
        <f>SUM(K563:K572)</f>
        <v>0</v>
      </c>
      <c r="L562" s="91"/>
      <c r="M562" s="94"/>
    </row>
    <row r="563" spans="1:13" s="68" customFormat="1">
      <c r="A563" s="81"/>
      <c r="B563" s="96"/>
      <c r="C563" s="9"/>
      <c r="D563" s="8"/>
      <c r="E563" s="92"/>
      <c r="F563" s="65">
        <v>2015</v>
      </c>
      <c r="G563" s="66">
        <f t="shared" si="125"/>
        <v>0</v>
      </c>
      <c r="H563" s="66">
        <v>0</v>
      </c>
      <c r="I563" s="66">
        <v>0</v>
      </c>
      <c r="J563" s="66">
        <v>0</v>
      </c>
      <c r="K563" s="66">
        <v>0</v>
      </c>
      <c r="L563" s="91"/>
      <c r="M563" s="94"/>
    </row>
    <row r="564" spans="1:13" s="68" customFormat="1">
      <c r="A564" s="81"/>
      <c r="B564" s="96"/>
      <c r="C564" s="9"/>
      <c r="D564" s="8"/>
      <c r="E564" s="92"/>
      <c r="F564" s="65">
        <v>2016</v>
      </c>
      <c r="G564" s="66">
        <f t="shared" ref="G564:G572" si="126">SUM(H564:K564)</f>
        <v>0</v>
      </c>
      <c r="H564" s="66">
        <v>0</v>
      </c>
      <c r="I564" s="66">
        <v>0</v>
      </c>
      <c r="J564" s="66">
        <v>0</v>
      </c>
      <c r="K564" s="66">
        <v>0</v>
      </c>
      <c r="L564" s="91"/>
      <c r="M564" s="94"/>
    </row>
    <row r="565" spans="1:13" s="68" customFormat="1">
      <c r="A565" s="81"/>
      <c r="B565" s="96"/>
      <c r="C565" s="9"/>
      <c r="D565" s="8"/>
      <c r="E565" s="92"/>
      <c r="F565" s="65">
        <v>2017</v>
      </c>
      <c r="G565" s="66">
        <f t="shared" si="126"/>
        <v>0</v>
      </c>
      <c r="H565" s="66">
        <v>0</v>
      </c>
      <c r="I565" s="66">
        <v>0</v>
      </c>
      <c r="J565" s="66">
        <v>0</v>
      </c>
      <c r="K565" s="66">
        <v>0</v>
      </c>
      <c r="L565" s="91"/>
      <c r="M565" s="94"/>
    </row>
    <row r="566" spans="1:13" s="68" customFormat="1">
      <c r="A566" s="81"/>
      <c r="B566" s="96"/>
      <c r="C566" s="9"/>
      <c r="D566" s="8"/>
      <c r="E566" s="92"/>
      <c r="F566" s="65">
        <v>2018</v>
      </c>
      <c r="G566" s="66">
        <f t="shared" si="126"/>
        <v>0</v>
      </c>
      <c r="H566" s="66">
        <v>0</v>
      </c>
      <c r="I566" s="66">
        <v>0</v>
      </c>
      <c r="J566" s="66">
        <v>0</v>
      </c>
      <c r="K566" s="66">
        <v>0</v>
      </c>
      <c r="L566" s="91"/>
      <c r="M566" s="94"/>
    </row>
    <row r="567" spans="1:13" s="68" customFormat="1">
      <c r="A567" s="81"/>
      <c r="B567" s="96"/>
      <c r="C567" s="9"/>
      <c r="D567" s="8"/>
      <c r="E567" s="92"/>
      <c r="F567" s="65">
        <v>2019</v>
      </c>
      <c r="G567" s="66">
        <f t="shared" si="126"/>
        <v>0</v>
      </c>
      <c r="H567" s="66">
        <v>0</v>
      </c>
      <c r="I567" s="66">
        <v>0</v>
      </c>
      <c r="J567" s="66">
        <v>0</v>
      </c>
      <c r="K567" s="66">
        <v>0</v>
      </c>
      <c r="L567" s="91"/>
      <c r="M567" s="94"/>
    </row>
    <row r="568" spans="1:13" s="68" customFormat="1">
      <c r="A568" s="81"/>
      <c r="B568" s="96"/>
      <c r="C568" s="9"/>
      <c r="D568" s="8"/>
      <c r="E568" s="92"/>
      <c r="F568" s="65">
        <v>2020</v>
      </c>
      <c r="G568" s="66">
        <f t="shared" si="126"/>
        <v>0</v>
      </c>
      <c r="H568" s="66">
        <v>0</v>
      </c>
      <c r="I568" s="66">
        <f>66269.8-66269.8</f>
        <v>0</v>
      </c>
      <c r="J568" s="66">
        <v>0</v>
      </c>
      <c r="K568" s="66">
        <v>0</v>
      </c>
      <c r="L568" s="91"/>
      <c r="M568" s="94"/>
    </row>
    <row r="569" spans="1:13" s="68" customFormat="1" ht="15.75" customHeight="1">
      <c r="A569" s="81"/>
      <c r="B569" s="96"/>
      <c r="C569" s="9"/>
      <c r="D569" s="8"/>
      <c r="E569" s="92"/>
      <c r="F569" s="65">
        <v>2021</v>
      </c>
      <c r="G569" s="66">
        <f t="shared" si="126"/>
        <v>0</v>
      </c>
      <c r="H569" s="66">
        <v>0</v>
      </c>
      <c r="I569" s="66">
        <v>0</v>
      </c>
      <c r="J569" s="66">
        <v>0</v>
      </c>
      <c r="K569" s="66">
        <v>0</v>
      </c>
      <c r="L569" s="91"/>
      <c r="M569" s="94"/>
    </row>
    <row r="570" spans="1:13" s="68" customFormat="1">
      <c r="A570" s="81"/>
      <c r="B570" s="96"/>
      <c r="C570" s="9"/>
      <c r="D570" s="8"/>
      <c r="E570" s="92"/>
      <c r="F570" s="65">
        <v>2022</v>
      </c>
      <c r="G570" s="66">
        <f t="shared" si="126"/>
        <v>106349.09999999999</v>
      </c>
      <c r="H570" s="66">
        <v>0</v>
      </c>
      <c r="I570" s="66">
        <f>65897.3+26139.6</f>
        <v>92036.9</v>
      </c>
      <c r="J570" s="66">
        <f>36366.1-26139.6+4085.7</f>
        <v>14312.2</v>
      </c>
      <c r="K570" s="66">
        <v>0</v>
      </c>
      <c r="L570" s="91"/>
      <c r="M570" s="94"/>
    </row>
    <row r="571" spans="1:13" s="68" customFormat="1">
      <c r="A571" s="81"/>
      <c r="B571" s="96"/>
      <c r="C571" s="9"/>
      <c r="D571" s="8"/>
      <c r="E571" s="92"/>
      <c r="F571" s="65">
        <v>2023</v>
      </c>
      <c r="G571" s="66">
        <f t="shared" si="126"/>
        <v>0</v>
      </c>
      <c r="H571" s="66">
        <v>0</v>
      </c>
      <c r="I571" s="66">
        <v>0</v>
      </c>
      <c r="J571" s="66">
        <v>0</v>
      </c>
      <c r="K571" s="66">
        <v>0</v>
      </c>
      <c r="L571" s="91"/>
      <c r="M571" s="94"/>
    </row>
    <row r="572" spans="1:13" s="68" customFormat="1">
      <c r="A572" s="81"/>
      <c r="B572" s="96"/>
      <c r="C572" s="9"/>
      <c r="D572" s="8"/>
      <c r="E572" s="92"/>
      <c r="F572" s="65">
        <v>2024</v>
      </c>
      <c r="G572" s="66">
        <f t="shared" si="126"/>
        <v>0</v>
      </c>
      <c r="H572" s="66">
        <v>0</v>
      </c>
      <c r="I572" s="66">
        <v>0</v>
      </c>
      <c r="J572" s="66">
        <v>0</v>
      </c>
      <c r="K572" s="66">
        <v>0</v>
      </c>
      <c r="L572" s="91"/>
      <c r="M572" s="95"/>
    </row>
    <row r="573" spans="1:13" s="68" customFormat="1" ht="15.6" customHeight="1">
      <c r="A573" s="81" t="s">
        <v>62</v>
      </c>
      <c r="B573" s="81" t="s">
        <v>142</v>
      </c>
      <c r="C573" s="9"/>
      <c r="D573" s="8"/>
      <c r="E573" s="92">
        <v>1</v>
      </c>
      <c r="F573" s="65" t="s">
        <v>16</v>
      </c>
      <c r="G573" s="66">
        <f>SUM(G574:G583)</f>
        <v>99712.2</v>
      </c>
      <c r="H573" s="66">
        <f>SUM(H574:H583)</f>
        <v>0</v>
      </c>
      <c r="I573" s="66">
        <f>SUM(I574:I583)</f>
        <v>75546.8</v>
      </c>
      <c r="J573" s="66">
        <f>SUM(J574:J583)</f>
        <v>24165.4</v>
      </c>
      <c r="K573" s="66">
        <f>SUM(K574:K583)</f>
        <v>0</v>
      </c>
      <c r="L573" s="102" t="s">
        <v>143</v>
      </c>
      <c r="M573" s="88" t="s">
        <v>37</v>
      </c>
    </row>
    <row r="574" spans="1:13" s="68" customFormat="1">
      <c r="A574" s="81"/>
      <c r="B574" s="81"/>
      <c r="C574" s="9"/>
      <c r="D574" s="8"/>
      <c r="E574" s="92"/>
      <c r="F574" s="65">
        <v>2015</v>
      </c>
      <c r="G574" s="66">
        <f t="shared" ref="G574:G583" si="127">SUM(H574:K574)</f>
        <v>0</v>
      </c>
      <c r="H574" s="66">
        <f>H585+H596+H618+H629</f>
        <v>0</v>
      </c>
      <c r="I574" s="66">
        <f t="shared" ref="I574:K574" si="128">I585+I596+I618+I629</f>
        <v>0</v>
      </c>
      <c r="J574" s="66">
        <f t="shared" si="128"/>
        <v>0</v>
      </c>
      <c r="K574" s="66">
        <f t="shared" si="128"/>
        <v>0</v>
      </c>
      <c r="L574" s="106"/>
      <c r="M574" s="88"/>
    </row>
    <row r="575" spans="1:13" s="68" customFormat="1">
      <c r="A575" s="81"/>
      <c r="B575" s="81"/>
      <c r="C575" s="9"/>
      <c r="D575" s="8"/>
      <c r="E575" s="92"/>
      <c r="F575" s="65">
        <v>2016</v>
      </c>
      <c r="G575" s="66">
        <f t="shared" si="127"/>
        <v>0</v>
      </c>
      <c r="H575" s="66">
        <f t="shared" ref="H575:K575" si="129">H586+H597+H619+H630</f>
        <v>0</v>
      </c>
      <c r="I575" s="66">
        <f t="shared" si="129"/>
        <v>0</v>
      </c>
      <c r="J575" s="66">
        <f t="shared" si="129"/>
        <v>0</v>
      </c>
      <c r="K575" s="66">
        <f t="shared" si="129"/>
        <v>0</v>
      </c>
      <c r="L575" s="106"/>
      <c r="M575" s="88"/>
    </row>
    <row r="576" spans="1:13" s="68" customFormat="1">
      <c r="A576" s="81"/>
      <c r="B576" s="81"/>
      <c r="C576" s="9"/>
      <c r="D576" s="8"/>
      <c r="E576" s="92"/>
      <c r="F576" s="65">
        <v>2017</v>
      </c>
      <c r="G576" s="66">
        <f t="shared" si="127"/>
        <v>0</v>
      </c>
      <c r="H576" s="66">
        <f t="shared" ref="H576:K576" si="130">H587+H598+H620+H631</f>
        <v>0</v>
      </c>
      <c r="I576" s="66">
        <f t="shared" si="130"/>
        <v>0</v>
      </c>
      <c r="J576" s="66">
        <f t="shared" si="130"/>
        <v>0</v>
      </c>
      <c r="K576" s="66">
        <f t="shared" si="130"/>
        <v>0</v>
      </c>
      <c r="L576" s="106"/>
      <c r="M576" s="88"/>
    </row>
    <row r="577" spans="1:13" s="68" customFormat="1">
      <c r="A577" s="81"/>
      <c r="B577" s="81"/>
      <c r="C577" s="9"/>
      <c r="D577" s="8"/>
      <c r="E577" s="92"/>
      <c r="F577" s="65">
        <v>2018</v>
      </c>
      <c r="G577" s="66">
        <f t="shared" si="127"/>
        <v>0</v>
      </c>
      <c r="H577" s="66">
        <f t="shared" ref="H577:K577" si="131">H588+H599+H621+H632</f>
        <v>0</v>
      </c>
      <c r="I577" s="66">
        <f t="shared" si="131"/>
        <v>0</v>
      </c>
      <c r="J577" s="66">
        <f t="shared" si="131"/>
        <v>0</v>
      </c>
      <c r="K577" s="66">
        <f t="shared" si="131"/>
        <v>0</v>
      </c>
      <c r="L577" s="106"/>
      <c r="M577" s="88"/>
    </row>
    <row r="578" spans="1:13" s="68" customFormat="1">
      <c r="A578" s="81"/>
      <c r="B578" s="81"/>
      <c r="C578" s="9"/>
      <c r="D578" s="8"/>
      <c r="E578" s="92"/>
      <c r="F578" s="65">
        <v>2019</v>
      </c>
      <c r="G578" s="66">
        <f t="shared" si="127"/>
        <v>0</v>
      </c>
      <c r="H578" s="66">
        <f t="shared" ref="H578:K578" si="132">H589+H600+H622+H633</f>
        <v>0</v>
      </c>
      <c r="I578" s="66">
        <f t="shared" si="132"/>
        <v>0</v>
      </c>
      <c r="J578" s="66">
        <f t="shared" si="132"/>
        <v>0</v>
      </c>
      <c r="K578" s="66">
        <f t="shared" si="132"/>
        <v>0</v>
      </c>
      <c r="L578" s="106"/>
      <c r="M578" s="88"/>
    </row>
    <row r="579" spans="1:13" s="68" customFormat="1">
      <c r="A579" s="81"/>
      <c r="B579" s="81"/>
      <c r="C579" s="9"/>
      <c r="D579" s="8"/>
      <c r="E579" s="92"/>
      <c r="F579" s="65">
        <v>2020</v>
      </c>
      <c r="G579" s="66">
        <f t="shared" si="127"/>
        <v>5370.1</v>
      </c>
      <c r="H579" s="66">
        <f t="shared" ref="H579:K579" si="133">H590+H601+H623+H634</f>
        <v>0</v>
      </c>
      <c r="I579" s="66">
        <f t="shared" si="133"/>
        <v>0</v>
      </c>
      <c r="J579" s="66">
        <f t="shared" si="133"/>
        <v>5370.1</v>
      </c>
      <c r="K579" s="66">
        <f t="shared" si="133"/>
        <v>0</v>
      </c>
      <c r="L579" s="106"/>
      <c r="M579" s="88"/>
    </row>
    <row r="580" spans="1:13" s="68" customFormat="1">
      <c r="A580" s="81"/>
      <c r="B580" s="81"/>
      <c r="C580" s="9"/>
      <c r="D580" s="8"/>
      <c r="E580" s="92"/>
      <c r="F580" s="65">
        <v>2021</v>
      </c>
      <c r="G580" s="66">
        <f t="shared" si="127"/>
        <v>5642.4</v>
      </c>
      <c r="H580" s="66">
        <f t="shared" ref="H580:K580" si="134">H591+H602+H624+H635</f>
        <v>0</v>
      </c>
      <c r="I580" s="66">
        <f t="shared" si="134"/>
        <v>2905.6</v>
      </c>
      <c r="J580" s="66">
        <f t="shared" si="134"/>
        <v>2736.8</v>
      </c>
      <c r="K580" s="66">
        <f t="shared" si="134"/>
        <v>0</v>
      </c>
      <c r="L580" s="106"/>
      <c r="M580" s="88"/>
    </row>
    <row r="581" spans="1:13" s="68" customFormat="1">
      <c r="A581" s="81"/>
      <c r="B581" s="81"/>
      <c r="C581" s="9"/>
      <c r="D581" s="8"/>
      <c r="E581" s="92"/>
      <c r="F581" s="65">
        <v>2022</v>
      </c>
      <c r="G581" s="66">
        <f t="shared" si="127"/>
        <v>88699.7</v>
      </c>
      <c r="H581" s="66">
        <f t="shared" ref="H581:K581" si="135">H592+H603+H625+H636</f>
        <v>0</v>
      </c>
      <c r="I581" s="66">
        <f t="shared" si="135"/>
        <v>72641.2</v>
      </c>
      <c r="J581" s="66">
        <f t="shared" si="135"/>
        <v>16058.5</v>
      </c>
      <c r="K581" s="66">
        <f t="shared" si="135"/>
        <v>0</v>
      </c>
      <c r="L581" s="106"/>
      <c r="M581" s="88"/>
    </row>
    <row r="582" spans="1:13" s="68" customFormat="1">
      <c r="A582" s="81"/>
      <c r="B582" s="81"/>
      <c r="C582" s="9"/>
      <c r="D582" s="8"/>
      <c r="E582" s="92"/>
      <c r="F582" s="65">
        <v>2023</v>
      </c>
      <c r="G582" s="66">
        <f t="shared" si="127"/>
        <v>0</v>
      </c>
      <c r="H582" s="66">
        <f t="shared" ref="H582:K582" si="136">H593+H604+H626+H637</f>
        <v>0</v>
      </c>
      <c r="I582" s="66">
        <f t="shared" si="136"/>
        <v>0</v>
      </c>
      <c r="J582" s="66">
        <f t="shared" si="136"/>
        <v>0</v>
      </c>
      <c r="K582" s="66">
        <f t="shared" si="136"/>
        <v>0</v>
      </c>
      <c r="L582" s="106"/>
      <c r="M582" s="88"/>
    </row>
    <row r="583" spans="1:13" s="68" customFormat="1">
      <c r="A583" s="81"/>
      <c r="B583" s="81"/>
      <c r="C583" s="9"/>
      <c r="D583" s="8"/>
      <c r="E583" s="92"/>
      <c r="F583" s="65">
        <v>2024</v>
      </c>
      <c r="G583" s="66">
        <f t="shared" si="127"/>
        <v>0</v>
      </c>
      <c r="H583" s="66">
        <f t="shared" ref="H583:K583" si="137">H594+H605+H627+H638</f>
        <v>0</v>
      </c>
      <c r="I583" s="66">
        <f t="shared" si="137"/>
        <v>0</v>
      </c>
      <c r="J583" s="66">
        <f t="shared" si="137"/>
        <v>0</v>
      </c>
      <c r="K583" s="66">
        <f t="shared" si="137"/>
        <v>0</v>
      </c>
      <c r="L583" s="106"/>
      <c r="M583" s="88"/>
    </row>
    <row r="584" spans="1:13" s="68" customFormat="1">
      <c r="A584" s="81" t="s">
        <v>63</v>
      </c>
      <c r="B584" s="81" t="s">
        <v>144</v>
      </c>
      <c r="C584" s="9"/>
      <c r="D584" s="8"/>
      <c r="E584" s="92">
        <v>1</v>
      </c>
      <c r="F584" s="65" t="s">
        <v>16</v>
      </c>
      <c r="G584" s="66">
        <f>SUM(G585:G594)</f>
        <v>10709.1</v>
      </c>
      <c r="H584" s="66">
        <f>SUM(H585:H594)</f>
        <v>0</v>
      </c>
      <c r="I584" s="66">
        <f>SUM(I585:I594)</f>
        <v>0</v>
      </c>
      <c r="J584" s="66">
        <f>SUM(J585:J594)</f>
        <v>10709.1</v>
      </c>
      <c r="K584" s="66">
        <f>SUM(K585:K594)</f>
        <v>0</v>
      </c>
      <c r="L584" s="106"/>
      <c r="M584" s="88" t="s">
        <v>37</v>
      </c>
    </row>
    <row r="585" spans="1:13" s="68" customFormat="1">
      <c r="A585" s="81"/>
      <c r="B585" s="81"/>
      <c r="C585" s="9"/>
      <c r="D585" s="8"/>
      <c r="E585" s="92"/>
      <c r="F585" s="65">
        <v>2015</v>
      </c>
      <c r="G585" s="66">
        <f t="shared" ref="G585:G594" si="138">SUM(H585:K585)</f>
        <v>0</v>
      </c>
      <c r="H585" s="66">
        <v>0</v>
      </c>
      <c r="I585" s="66">
        <v>0</v>
      </c>
      <c r="J585" s="66">
        <v>0</v>
      </c>
      <c r="K585" s="66">
        <v>0</v>
      </c>
      <c r="L585" s="106"/>
      <c r="M585" s="88"/>
    </row>
    <row r="586" spans="1:13" s="68" customFormat="1">
      <c r="A586" s="81"/>
      <c r="B586" s="81"/>
      <c r="C586" s="9"/>
      <c r="D586" s="8"/>
      <c r="E586" s="92"/>
      <c r="F586" s="65">
        <v>2016</v>
      </c>
      <c r="G586" s="66">
        <f t="shared" si="138"/>
        <v>0</v>
      </c>
      <c r="H586" s="66">
        <v>0</v>
      </c>
      <c r="I586" s="66">
        <v>0</v>
      </c>
      <c r="J586" s="66">
        <v>0</v>
      </c>
      <c r="K586" s="66">
        <v>0</v>
      </c>
      <c r="L586" s="106"/>
      <c r="M586" s="88"/>
    </row>
    <row r="587" spans="1:13" s="68" customFormat="1">
      <c r="A587" s="81"/>
      <c r="B587" s="81"/>
      <c r="C587" s="9"/>
      <c r="D587" s="8"/>
      <c r="E587" s="92"/>
      <c r="F587" s="65">
        <v>2017</v>
      </c>
      <c r="G587" s="66">
        <f t="shared" si="138"/>
        <v>0</v>
      </c>
      <c r="H587" s="66">
        <v>0</v>
      </c>
      <c r="I587" s="66">
        <v>0</v>
      </c>
      <c r="J587" s="66">
        <v>0</v>
      </c>
      <c r="K587" s="66">
        <v>0</v>
      </c>
      <c r="L587" s="106"/>
      <c r="M587" s="88"/>
    </row>
    <row r="588" spans="1:13" s="68" customFormat="1">
      <c r="A588" s="81"/>
      <c r="B588" s="81"/>
      <c r="C588" s="9"/>
      <c r="D588" s="8"/>
      <c r="E588" s="92"/>
      <c r="F588" s="65">
        <v>2018</v>
      </c>
      <c r="G588" s="66">
        <f t="shared" si="138"/>
        <v>0</v>
      </c>
      <c r="H588" s="66">
        <v>0</v>
      </c>
      <c r="I588" s="66">
        <v>0</v>
      </c>
      <c r="J588" s="66">
        <v>0</v>
      </c>
      <c r="K588" s="66">
        <v>0</v>
      </c>
      <c r="L588" s="106"/>
      <c r="M588" s="88"/>
    </row>
    <row r="589" spans="1:13" s="68" customFormat="1">
      <c r="A589" s="81"/>
      <c r="B589" s="81"/>
      <c r="C589" s="9"/>
      <c r="D589" s="8"/>
      <c r="E589" s="92"/>
      <c r="F589" s="65">
        <v>2019</v>
      </c>
      <c r="G589" s="66">
        <f t="shared" si="138"/>
        <v>0</v>
      </c>
      <c r="H589" s="66">
        <v>0</v>
      </c>
      <c r="I589" s="66">
        <v>0</v>
      </c>
      <c r="J589" s="66">
        <v>0</v>
      </c>
      <c r="K589" s="66">
        <v>0</v>
      </c>
      <c r="L589" s="106"/>
      <c r="M589" s="88"/>
    </row>
    <row r="590" spans="1:13" s="68" customFormat="1">
      <c r="A590" s="81"/>
      <c r="B590" s="81"/>
      <c r="C590" s="9"/>
      <c r="D590" s="8"/>
      <c r="E590" s="92"/>
      <c r="F590" s="65">
        <v>2020</v>
      </c>
      <c r="G590" s="66">
        <f t="shared" si="138"/>
        <v>5370.1</v>
      </c>
      <c r="H590" s="66">
        <v>0</v>
      </c>
      <c r="I590" s="66">
        <v>0</v>
      </c>
      <c r="J590" s="66">
        <v>5370.1</v>
      </c>
      <c r="K590" s="66">
        <v>0</v>
      </c>
      <c r="L590" s="106"/>
      <c r="M590" s="88"/>
    </row>
    <row r="591" spans="1:13" s="68" customFormat="1">
      <c r="A591" s="81"/>
      <c r="B591" s="81"/>
      <c r="C591" s="9"/>
      <c r="D591" s="8"/>
      <c r="E591" s="92"/>
      <c r="F591" s="65">
        <v>2021</v>
      </c>
      <c r="G591" s="66">
        <f t="shared" si="138"/>
        <v>2413.9</v>
      </c>
      <c r="H591" s="66">
        <v>0</v>
      </c>
      <c r="I591" s="66">
        <v>0</v>
      </c>
      <c r="J591" s="66">
        <v>2413.9</v>
      </c>
      <c r="K591" s="66">
        <v>0</v>
      </c>
      <c r="L591" s="106"/>
      <c r="M591" s="88"/>
    </row>
    <row r="592" spans="1:13" s="68" customFormat="1">
      <c r="A592" s="81"/>
      <c r="B592" s="81"/>
      <c r="C592" s="9"/>
      <c r="D592" s="8"/>
      <c r="E592" s="92"/>
      <c r="F592" s="65">
        <v>2022</v>
      </c>
      <c r="G592" s="66">
        <f t="shared" si="138"/>
        <v>2925.1</v>
      </c>
      <c r="H592" s="66">
        <v>0</v>
      </c>
      <c r="I592" s="66">
        <v>0</v>
      </c>
      <c r="J592" s="66">
        <f>2925.1</f>
        <v>2925.1</v>
      </c>
      <c r="K592" s="66">
        <v>0</v>
      </c>
      <c r="L592" s="106"/>
      <c r="M592" s="88"/>
    </row>
    <row r="593" spans="1:13" s="68" customFormat="1">
      <c r="A593" s="81"/>
      <c r="B593" s="81"/>
      <c r="C593" s="9"/>
      <c r="D593" s="8"/>
      <c r="E593" s="92"/>
      <c r="F593" s="65">
        <v>2023</v>
      </c>
      <c r="G593" s="66">
        <f t="shared" si="138"/>
        <v>0</v>
      </c>
      <c r="H593" s="66">
        <v>0</v>
      </c>
      <c r="I593" s="66">
        <v>0</v>
      </c>
      <c r="J593" s="66">
        <v>0</v>
      </c>
      <c r="K593" s="66">
        <v>0</v>
      </c>
      <c r="L593" s="106"/>
      <c r="M593" s="88"/>
    </row>
    <row r="594" spans="1:13" s="68" customFormat="1">
      <c r="A594" s="81"/>
      <c r="B594" s="81"/>
      <c r="C594" s="9"/>
      <c r="D594" s="8"/>
      <c r="E594" s="92"/>
      <c r="F594" s="65">
        <v>2024</v>
      </c>
      <c r="G594" s="66">
        <f t="shared" si="138"/>
        <v>0</v>
      </c>
      <c r="H594" s="66">
        <v>0</v>
      </c>
      <c r="I594" s="66">
        <v>0</v>
      </c>
      <c r="J594" s="66">
        <v>0</v>
      </c>
      <c r="K594" s="66">
        <v>0</v>
      </c>
      <c r="L594" s="106"/>
      <c r="M594" s="88"/>
    </row>
    <row r="595" spans="1:13" s="68" customFormat="1">
      <c r="A595" s="81" t="s">
        <v>105</v>
      </c>
      <c r="B595" s="81" t="s">
        <v>145</v>
      </c>
      <c r="C595" s="9"/>
      <c r="D595" s="8"/>
      <c r="E595" s="92">
        <v>2</v>
      </c>
      <c r="F595" s="65" t="s">
        <v>16</v>
      </c>
      <c r="G595" s="66">
        <f>SUM(G596:G605)</f>
        <v>86403.099999999991</v>
      </c>
      <c r="H595" s="66">
        <f>SUM(H596:H605)</f>
        <v>0</v>
      </c>
      <c r="I595" s="66">
        <f>SUM(I596:I605)</f>
        <v>75546.8</v>
      </c>
      <c r="J595" s="66">
        <f>SUM(J596:J605)</f>
        <v>10856.3</v>
      </c>
      <c r="K595" s="66">
        <f>SUM(K596:K605)</f>
        <v>0</v>
      </c>
      <c r="L595" s="106"/>
      <c r="M595" s="88" t="s">
        <v>37</v>
      </c>
    </row>
    <row r="596" spans="1:13" s="68" customFormat="1">
      <c r="A596" s="81"/>
      <c r="B596" s="81"/>
      <c r="C596" s="9"/>
      <c r="D596" s="8"/>
      <c r="E596" s="92"/>
      <c r="F596" s="65">
        <v>2015</v>
      </c>
      <c r="G596" s="66">
        <f t="shared" ref="G596:G605" si="139">SUM(H596:K596)</f>
        <v>0</v>
      </c>
      <c r="H596" s="66">
        <v>0</v>
      </c>
      <c r="I596" s="66">
        <v>0</v>
      </c>
      <c r="J596" s="66">
        <v>0</v>
      </c>
      <c r="K596" s="66">
        <v>0</v>
      </c>
      <c r="L596" s="106"/>
      <c r="M596" s="88"/>
    </row>
    <row r="597" spans="1:13" s="68" customFormat="1">
      <c r="A597" s="81"/>
      <c r="B597" s="81"/>
      <c r="C597" s="9"/>
      <c r="D597" s="8"/>
      <c r="E597" s="92"/>
      <c r="F597" s="65">
        <v>2016</v>
      </c>
      <c r="G597" s="66">
        <f t="shared" si="139"/>
        <v>0</v>
      </c>
      <c r="H597" s="66">
        <v>0</v>
      </c>
      <c r="I597" s="66">
        <v>0</v>
      </c>
      <c r="J597" s="66">
        <v>0</v>
      </c>
      <c r="K597" s="66">
        <v>0</v>
      </c>
      <c r="L597" s="106"/>
      <c r="M597" s="88"/>
    </row>
    <row r="598" spans="1:13" s="68" customFormat="1">
      <c r="A598" s="81"/>
      <c r="B598" s="81"/>
      <c r="C598" s="9"/>
      <c r="D598" s="8"/>
      <c r="E598" s="92"/>
      <c r="F598" s="65">
        <v>2017</v>
      </c>
      <c r="G598" s="66">
        <f t="shared" si="139"/>
        <v>0</v>
      </c>
      <c r="H598" s="66">
        <v>0</v>
      </c>
      <c r="I598" s="66">
        <v>0</v>
      </c>
      <c r="J598" s="66">
        <v>0</v>
      </c>
      <c r="K598" s="66">
        <v>0</v>
      </c>
      <c r="L598" s="106"/>
      <c r="M598" s="88"/>
    </row>
    <row r="599" spans="1:13" s="68" customFormat="1">
      <c r="A599" s="81"/>
      <c r="B599" s="81"/>
      <c r="C599" s="9"/>
      <c r="D599" s="8"/>
      <c r="E599" s="92"/>
      <c r="F599" s="65">
        <v>2018</v>
      </c>
      <c r="G599" s="66">
        <f t="shared" si="139"/>
        <v>0</v>
      </c>
      <c r="H599" s="66">
        <v>0</v>
      </c>
      <c r="I599" s="66">
        <v>0</v>
      </c>
      <c r="J599" s="66">
        <v>0</v>
      </c>
      <c r="K599" s="66">
        <v>0</v>
      </c>
      <c r="L599" s="106"/>
      <c r="M599" s="88"/>
    </row>
    <row r="600" spans="1:13" s="68" customFormat="1">
      <c r="A600" s="81"/>
      <c r="B600" s="81"/>
      <c r="C600" s="9"/>
      <c r="D600" s="8"/>
      <c r="E600" s="92"/>
      <c r="F600" s="65">
        <v>2019</v>
      </c>
      <c r="G600" s="66">
        <f t="shared" si="139"/>
        <v>0</v>
      </c>
      <c r="H600" s="66">
        <v>0</v>
      </c>
      <c r="I600" s="66">
        <v>0</v>
      </c>
      <c r="J600" s="66">
        <v>0</v>
      </c>
      <c r="K600" s="66">
        <v>0</v>
      </c>
      <c r="L600" s="106"/>
      <c r="M600" s="88"/>
    </row>
    <row r="601" spans="1:13" s="68" customFormat="1">
      <c r="A601" s="81"/>
      <c r="B601" s="81"/>
      <c r="C601" s="9"/>
      <c r="D601" s="8"/>
      <c r="E601" s="92"/>
      <c r="F601" s="65">
        <v>2020</v>
      </c>
      <c r="G601" s="66">
        <f t="shared" si="139"/>
        <v>0</v>
      </c>
      <c r="H601" s="66">
        <v>0</v>
      </c>
      <c r="I601" s="66">
        <v>0</v>
      </c>
      <c r="J601" s="66">
        <v>0</v>
      </c>
      <c r="K601" s="66">
        <v>0</v>
      </c>
      <c r="L601" s="106"/>
      <c r="M601" s="88"/>
    </row>
    <row r="602" spans="1:13" s="68" customFormat="1">
      <c r="A602" s="81"/>
      <c r="B602" s="81"/>
      <c r="C602" s="9"/>
      <c r="D602" s="8"/>
      <c r="E602" s="92"/>
      <c r="F602" s="65">
        <v>2021</v>
      </c>
      <c r="G602" s="66">
        <f t="shared" si="139"/>
        <v>3228.5</v>
      </c>
      <c r="H602" s="66">
        <v>0</v>
      </c>
      <c r="I602" s="66">
        <v>2905.6</v>
      </c>
      <c r="J602" s="66">
        <v>322.89999999999998</v>
      </c>
      <c r="K602" s="66">
        <v>0</v>
      </c>
      <c r="L602" s="106"/>
      <c r="M602" s="88"/>
    </row>
    <row r="603" spans="1:13" s="68" customFormat="1">
      <c r="A603" s="81"/>
      <c r="B603" s="81"/>
      <c r="C603" s="9"/>
      <c r="D603" s="8"/>
      <c r="E603" s="92"/>
      <c r="F603" s="65">
        <v>2022</v>
      </c>
      <c r="G603" s="66">
        <f t="shared" si="139"/>
        <v>83174.599999999991</v>
      </c>
      <c r="H603" s="66">
        <v>0</v>
      </c>
      <c r="I603" s="66">
        <v>72641.2</v>
      </c>
      <c r="J603" s="66">
        <f>8071.5+2461.9</f>
        <v>10533.4</v>
      </c>
      <c r="K603" s="66">
        <v>0</v>
      </c>
      <c r="L603" s="106"/>
      <c r="M603" s="88"/>
    </row>
    <row r="604" spans="1:13" s="68" customFormat="1">
      <c r="A604" s="81"/>
      <c r="B604" s="81"/>
      <c r="C604" s="9"/>
      <c r="D604" s="8"/>
      <c r="E604" s="92"/>
      <c r="F604" s="65">
        <v>2023</v>
      </c>
      <c r="G604" s="66">
        <f t="shared" si="139"/>
        <v>0</v>
      </c>
      <c r="H604" s="66">
        <v>0</v>
      </c>
      <c r="I604" s="66">
        <v>0</v>
      </c>
      <c r="J604" s="66">
        <v>0</v>
      </c>
      <c r="K604" s="66">
        <v>0</v>
      </c>
      <c r="L604" s="106"/>
      <c r="M604" s="88"/>
    </row>
    <row r="605" spans="1:13" s="68" customFormat="1">
      <c r="A605" s="81"/>
      <c r="B605" s="81"/>
      <c r="C605" s="9"/>
      <c r="D605" s="8"/>
      <c r="E605" s="92"/>
      <c r="F605" s="65">
        <v>2024</v>
      </c>
      <c r="G605" s="66">
        <f t="shared" si="139"/>
        <v>0</v>
      </c>
      <c r="H605" s="66">
        <v>0</v>
      </c>
      <c r="I605" s="66">
        <v>0</v>
      </c>
      <c r="J605" s="66">
        <v>0</v>
      </c>
      <c r="K605" s="66">
        <v>0</v>
      </c>
      <c r="L605" s="106"/>
      <c r="M605" s="88"/>
    </row>
    <row r="606" spans="1:13" s="68" customFormat="1" ht="15.6" hidden="1" customHeight="1">
      <c r="A606" s="81" t="s">
        <v>130</v>
      </c>
      <c r="B606" s="82" t="s">
        <v>118</v>
      </c>
      <c r="C606" s="9"/>
      <c r="D606" s="8"/>
      <c r="E606" s="85"/>
      <c r="F606" s="65" t="s">
        <v>16</v>
      </c>
      <c r="G606" s="66">
        <f>J606</f>
        <v>0</v>
      </c>
      <c r="H606" s="66">
        <f>SUM(H607:H616)</f>
        <v>0</v>
      </c>
      <c r="I606" s="66">
        <f>SUM(I607:I616)</f>
        <v>0</v>
      </c>
      <c r="J606" s="66">
        <f>J614+J613+J615+J616+J612+J611+J610</f>
        <v>0</v>
      </c>
      <c r="K606" s="66">
        <f>SUM(K607:K616)</f>
        <v>0</v>
      </c>
      <c r="L606" s="106"/>
      <c r="M606" s="88" t="s">
        <v>37</v>
      </c>
    </row>
    <row r="607" spans="1:13" s="68" customFormat="1" ht="15.6" hidden="1" customHeight="1">
      <c r="A607" s="81"/>
      <c r="B607" s="83"/>
      <c r="C607" s="9"/>
      <c r="D607" s="8"/>
      <c r="E607" s="86"/>
      <c r="F607" s="65">
        <v>2015</v>
      </c>
      <c r="G607" s="66">
        <v>0</v>
      </c>
      <c r="H607" s="66">
        <v>0</v>
      </c>
      <c r="I607" s="66">
        <v>0</v>
      </c>
      <c r="J607" s="66">
        <v>0</v>
      </c>
      <c r="K607" s="66">
        <v>0</v>
      </c>
      <c r="L607" s="106"/>
      <c r="M607" s="88"/>
    </row>
    <row r="608" spans="1:13" s="68" customFormat="1" ht="15.6" hidden="1" customHeight="1">
      <c r="A608" s="81"/>
      <c r="B608" s="83"/>
      <c r="C608" s="9"/>
      <c r="D608" s="8"/>
      <c r="E608" s="86"/>
      <c r="F608" s="65">
        <v>2016</v>
      </c>
      <c r="G608" s="66">
        <v>0</v>
      </c>
      <c r="H608" s="66">
        <v>0</v>
      </c>
      <c r="I608" s="66">
        <v>0</v>
      </c>
      <c r="J608" s="66">
        <v>0</v>
      </c>
      <c r="K608" s="66">
        <v>0</v>
      </c>
      <c r="L608" s="106"/>
      <c r="M608" s="88"/>
    </row>
    <row r="609" spans="1:13" s="68" customFormat="1" ht="15.6" hidden="1" customHeight="1">
      <c r="A609" s="81"/>
      <c r="B609" s="83"/>
      <c r="C609" s="9"/>
      <c r="D609" s="8"/>
      <c r="E609" s="86"/>
      <c r="F609" s="65">
        <v>2017</v>
      </c>
      <c r="G609" s="66">
        <v>0</v>
      </c>
      <c r="H609" s="66">
        <v>0</v>
      </c>
      <c r="I609" s="66">
        <v>0</v>
      </c>
      <c r="J609" s="66">
        <v>0</v>
      </c>
      <c r="K609" s="66">
        <v>0</v>
      </c>
      <c r="L609" s="106"/>
      <c r="M609" s="88"/>
    </row>
    <row r="610" spans="1:13" s="68" customFormat="1" ht="15.6" hidden="1" customHeight="1">
      <c r="A610" s="81"/>
      <c r="B610" s="83"/>
      <c r="C610" s="9"/>
      <c r="D610" s="8"/>
      <c r="E610" s="86"/>
      <c r="F610" s="65">
        <v>2018</v>
      </c>
      <c r="G610" s="66">
        <v>0</v>
      </c>
      <c r="H610" s="66">
        <v>0</v>
      </c>
      <c r="I610" s="66">
        <v>0</v>
      </c>
      <c r="J610" s="66">
        <v>0</v>
      </c>
      <c r="K610" s="66">
        <v>0</v>
      </c>
      <c r="L610" s="106"/>
      <c r="M610" s="88"/>
    </row>
    <row r="611" spans="1:13" s="68" customFormat="1" ht="15.6" hidden="1" customHeight="1">
      <c r="A611" s="81"/>
      <c r="B611" s="83"/>
      <c r="C611" s="9"/>
      <c r="D611" s="8"/>
      <c r="E611" s="86"/>
      <c r="F611" s="65">
        <v>2019</v>
      </c>
      <c r="G611" s="66">
        <v>0</v>
      </c>
      <c r="H611" s="66">
        <v>0</v>
      </c>
      <c r="I611" s="66">
        <v>0</v>
      </c>
      <c r="J611" s="66">
        <v>0</v>
      </c>
      <c r="K611" s="66">
        <v>0</v>
      </c>
      <c r="L611" s="106"/>
      <c r="M611" s="88"/>
    </row>
    <row r="612" spans="1:13" s="68" customFormat="1" ht="15.6" hidden="1" customHeight="1">
      <c r="A612" s="81"/>
      <c r="B612" s="83"/>
      <c r="C612" s="9"/>
      <c r="D612" s="8"/>
      <c r="E612" s="86"/>
      <c r="F612" s="65">
        <v>2020</v>
      </c>
      <c r="G612" s="66">
        <v>0</v>
      </c>
      <c r="H612" s="66">
        <v>0</v>
      </c>
      <c r="I612" s="66">
        <v>0</v>
      </c>
      <c r="J612" s="66">
        <v>0</v>
      </c>
      <c r="K612" s="66">
        <v>0</v>
      </c>
      <c r="L612" s="106"/>
      <c r="M612" s="88"/>
    </row>
    <row r="613" spans="1:13" s="68" customFormat="1" ht="15.6" hidden="1" customHeight="1">
      <c r="A613" s="81"/>
      <c r="B613" s="83"/>
      <c r="C613" s="9"/>
      <c r="D613" s="8"/>
      <c r="E613" s="86"/>
      <c r="F613" s="65">
        <v>2021</v>
      </c>
      <c r="G613" s="66">
        <f>J613</f>
        <v>0</v>
      </c>
      <c r="H613" s="66">
        <v>0</v>
      </c>
      <c r="I613" s="66">
        <v>0</v>
      </c>
      <c r="J613" s="66">
        <v>0</v>
      </c>
      <c r="K613" s="66">
        <v>0</v>
      </c>
      <c r="L613" s="106"/>
      <c r="M613" s="88"/>
    </row>
    <row r="614" spans="1:13" s="68" customFormat="1" ht="15.6" hidden="1" customHeight="1">
      <c r="A614" s="81"/>
      <c r="B614" s="83"/>
      <c r="C614" s="9"/>
      <c r="D614" s="8"/>
      <c r="E614" s="86"/>
      <c r="F614" s="65">
        <v>2022</v>
      </c>
      <c r="G614" s="66">
        <f>J614</f>
        <v>0</v>
      </c>
      <c r="H614" s="66">
        <v>0</v>
      </c>
      <c r="I614" s="66">
        <v>0</v>
      </c>
      <c r="J614" s="66">
        <v>0</v>
      </c>
      <c r="K614" s="66">
        <v>0</v>
      </c>
      <c r="L614" s="106"/>
      <c r="M614" s="88"/>
    </row>
    <row r="615" spans="1:13" s="68" customFormat="1" ht="15.6" hidden="1" customHeight="1">
      <c r="A615" s="81"/>
      <c r="B615" s="83"/>
      <c r="C615" s="9"/>
      <c r="D615" s="8"/>
      <c r="E615" s="86"/>
      <c r="F615" s="65">
        <v>2023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106"/>
      <c r="M615" s="88"/>
    </row>
    <row r="616" spans="1:13" s="68" customFormat="1" ht="15.6" hidden="1" customHeight="1">
      <c r="A616" s="81"/>
      <c r="B616" s="84"/>
      <c r="C616" s="9"/>
      <c r="D616" s="8"/>
      <c r="E616" s="87"/>
      <c r="F616" s="65">
        <v>2024</v>
      </c>
      <c r="G616" s="66">
        <v>0</v>
      </c>
      <c r="H616" s="66">
        <v>0</v>
      </c>
      <c r="I616" s="66">
        <v>0</v>
      </c>
      <c r="J616" s="66">
        <v>0</v>
      </c>
      <c r="K616" s="66">
        <v>0</v>
      </c>
      <c r="L616" s="106"/>
      <c r="M616" s="88"/>
    </row>
    <row r="617" spans="1:13" s="68" customFormat="1">
      <c r="A617" s="81" t="s">
        <v>130</v>
      </c>
      <c r="B617" s="82" t="s">
        <v>146</v>
      </c>
      <c r="C617" s="9"/>
      <c r="D617" s="8"/>
      <c r="E617" s="85"/>
      <c r="F617" s="65" t="s">
        <v>16</v>
      </c>
      <c r="G617" s="66">
        <f>J617</f>
        <v>600</v>
      </c>
      <c r="H617" s="66">
        <f>SUM(H618:H627)</f>
        <v>0</v>
      </c>
      <c r="I617" s="66">
        <f>SUM(I618:I627)</f>
        <v>0</v>
      </c>
      <c r="J617" s="66">
        <f>J625+J624+J626+J627+J623+J622+J621</f>
        <v>600</v>
      </c>
      <c r="K617" s="66">
        <f>SUM(K618:K627)</f>
        <v>0</v>
      </c>
      <c r="L617" s="106"/>
      <c r="M617" s="88" t="s">
        <v>37</v>
      </c>
    </row>
    <row r="618" spans="1:13" s="68" customFormat="1">
      <c r="A618" s="81"/>
      <c r="B618" s="83"/>
      <c r="C618" s="9"/>
      <c r="D618" s="8"/>
      <c r="E618" s="86"/>
      <c r="F618" s="65">
        <v>2015</v>
      </c>
      <c r="G618" s="66">
        <v>0</v>
      </c>
      <c r="H618" s="66">
        <v>0</v>
      </c>
      <c r="I618" s="66">
        <v>0</v>
      </c>
      <c r="J618" s="66">
        <v>0</v>
      </c>
      <c r="K618" s="66">
        <v>0</v>
      </c>
      <c r="L618" s="106"/>
      <c r="M618" s="88"/>
    </row>
    <row r="619" spans="1:13" s="68" customFormat="1">
      <c r="A619" s="81"/>
      <c r="B619" s="83"/>
      <c r="C619" s="9"/>
      <c r="D619" s="8"/>
      <c r="E619" s="86"/>
      <c r="F619" s="65">
        <v>2016</v>
      </c>
      <c r="G619" s="66">
        <v>0</v>
      </c>
      <c r="H619" s="66">
        <v>0</v>
      </c>
      <c r="I619" s="66">
        <v>0</v>
      </c>
      <c r="J619" s="66">
        <v>0</v>
      </c>
      <c r="K619" s="66">
        <v>0</v>
      </c>
      <c r="L619" s="106"/>
      <c r="M619" s="88"/>
    </row>
    <row r="620" spans="1:13" s="68" customFormat="1">
      <c r="A620" s="81"/>
      <c r="B620" s="83"/>
      <c r="C620" s="9"/>
      <c r="D620" s="8"/>
      <c r="E620" s="86"/>
      <c r="F620" s="65">
        <v>2017</v>
      </c>
      <c r="G620" s="66">
        <v>0</v>
      </c>
      <c r="H620" s="66">
        <v>0</v>
      </c>
      <c r="I620" s="66">
        <v>0</v>
      </c>
      <c r="J620" s="66">
        <v>0</v>
      </c>
      <c r="K620" s="66">
        <v>0</v>
      </c>
      <c r="L620" s="106"/>
      <c r="M620" s="88"/>
    </row>
    <row r="621" spans="1:13" s="68" customFormat="1">
      <c r="A621" s="81"/>
      <c r="B621" s="83"/>
      <c r="C621" s="9"/>
      <c r="D621" s="8"/>
      <c r="E621" s="86"/>
      <c r="F621" s="65">
        <v>2018</v>
      </c>
      <c r="G621" s="66">
        <v>0</v>
      </c>
      <c r="H621" s="66">
        <v>0</v>
      </c>
      <c r="I621" s="66">
        <v>0</v>
      </c>
      <c r="J621" s="66">
        <v>0</v>
      </c>
      <c r="K621" s="66">
        <v>0</v>
      </c>
      <c r="L621" s="106"/>
      <c r="M621" s="88"/>
    </row>
    <row r="622" spans="1:13" s="68" customFormat="1">
      <c r="A622" s="81"/>
      <c r="B622" s="83"/>
      <c r="C622" s="9"/>
      <c r="D622" s="8"/>
      <c r="E622" s="86"/>
      <c r="F622" s="65">
        <v>2019</v>
      </c>
      <c r="G622" s="66">
        <v>0</v>
      </c>
      <c r="H622" s="66">
        <v>0</v>
      </c>
      <c r="I622" s="66">
        <v>0</v>
      </c>
      <c r="J622" s="66">
        <v>0</v>
      </c>
      <c r="K622" s="66">
        <v>0</v>
      </c>
      <c r="L622" s="106"/>
      <c r="M622" s="88"/>
    </row>
    <row r="623" spans="1:13" s="68" customFormat="1">
      <c r="A623" s="81"/>
      <c r="B623" s="83"/>
      <c r="C623" s="9"/>
      <c r="D623" s="8"/>
      <c r="E623" s="86"/>
      <c r="F623" s="65">
        <v>2020</v>
      </c>
      <c r="G623" s="66">
        <v>0</v>
      </c>
      <c r="H623" s="66">
        <v>0</v>
      </c>
      <c r="I623" s="66">
        <v>0</v>
      </c>
      <c r="J623" s="66">
        <v>0</v>
      </c>
      <c r="K623" s="66">
        <v>0</v>
      </c>
      <c r="L623" s="106"/>
      <c r="M623" s="88"/>
    </row>
    <row r="624" spans="1:13" s="68" customFormat="1">
      <c r="A624" s="81"/>
      <c r="B624" s="83"/>
      <c r="C624" s="9"/>
      <c r="D624" s="8"/>
      <c r="E624" s="86"/>
      <c r="F624" s="65">
        <v>2021</v>
      </c>
      <c r="G624" s="66">
        <f>J624</f>
        <v>0</v>
      </c>
      <c r="H624" s="66">
        <v>0</v>
      </c>
      <c r="I624" s="66">
        <v>0</v>
      </c>
      <c r="J624" s="66">
        <v>0</v>
      </c>
      <c r="K624" s="66">
        <v>0</v>
      </c>
      <c r="L624" s="106"/>
      <c r="M624" s="88"/>
    </row>
    <row r="625" spans="1:13" s="68" customFormat="1">
      <c r="A625" s="81"/>
      <c r="B625" s="83"/>
      <c r="C625" s="9"/>
      <c r="D625" s="8"/>
      <c r="E625" s="86"/>
      <c r="F625" s="65">
        <v>2022</v>
      </c>
      <c r="G625" s="66">
        <f>J625</f>
        <v>600</v>
      </c>
      <c r="H625" s="66">
        <v>0</v>
      </c>
      <c r="I625" s="66">
        <v>0</v>
      </c>
      <c r="J625" s="66">
        <v>600</v>
      </c>
      <c r="K625" s="66">
        <v>0</v>
      </c>
      <c r="L625" s="106"/>
      <c r="M625" s="88"/>
    </row>
    <row r="626" spans="1:13" s="68" customFormat="1">
      <c r="A626" s="81"/>
      <c r="B626" s="83"/>
      <c r="C626" s="9"/>
      <c r="D626" s="8"/>
      <c r="E626" s="86"/>
      <c r="F626" s="65">
        <v>2023</v>
      </c>
      <c r="G626" s="66">
        <v>0</v>
      </c>
      <c r="H626" s="66">
        <v>0</v>
      </c>
      <c r="I626" s="66">
        <v>0</v>
      </c>
      <c r="J626" s="66">
        <v>0</v>
      </c>
      <c r="K626" s="66">
        <v>0</v>
      </c>
      <c r="L626" s="106"/>
      <c r="M626" s="88"/>
    </row>
    <row r="627" spans="1:13" s="68" customFormat="1">
      <c r="A627" s="81"/>
      <c r="B627" s="84"/>
      <c r="C627" s="9"/>
      <c r="D627" s="8"/>
      <c r="E627" s="87"/>
      <c r="F627" s="65">
        <v>2024</v>
      </c>
      <c r="G627" s="66">
        <v>0</v>
      </c>
      <c r="H627" s="66">
        <v>0</v>
      </c>
      <c r="I627" s="66">
        <v>0</v>
      </c>
      <c r="J627" s="66">
        <v>0</v>
      </c>
      <c r="K627" s="66">
        <v>0</v>
      </c>
      <c r="L627" s="107"/>
      <c r="M627" s="88"/>
    </row>
    <row r="628" spans="1:13" s="68" customFormat="1">
      <c r="A628" s="81" t="s">
        <v>138</v>
      </c>
      <c r="B628" s="82" t="s">
        <v>139</v>
      </c>
      <c r="C628" s="9"/>
      <c r="D628" s="8"/>
      <c r="E628" s="85"/>
      <c r="F628" s="65" t="s">
        <v>16</v>
      </c>
      <c r="G628" s="66">
        <f>J628</f>
        <v>2000</v>
      </c>
      <c r="H628" s="66">
        <f>SUM(H629:H638)</f>
        <v>0</v>
      </c>
      <c r="I628" s="66">
        <f>SUM(I629:I638)</f>
        <v>0</v>
      </c>
      <c r="J628" s="66">
        <f>J636+J635+J637+J638+J634+J633+J632</f>
        <v>2000</v>
      </c>
      <c r="K628" s="66">
        <f>SUM(K629:K638)</f>
        <v>0</v>
      </c>
      <c r="L628" s="67"/>
      <c r="M628" s="88" t="s">
        <v>37</v>
      </c>
    </row>
    <row r="629" spans="1:13" s="68" customFormat="1">
      <c r="A629" s="81"/>
      <c r="B629" s="83"/>
      <c r="C629" s="9"/>
      <c r="D629" s="8"/>
      <c r="E629" s="86"/>
      <c r="F629" s="65">
        <v>2015</v>
      </c>
      <c r="G629" s="66">
        <v>0</v>
      </c>
      <c r="H629" s="66">
        <v>0</v>
      </c>
      <c r="I629" s="66">
        <v>0</v>
      </c>
      <c r="J629" s="66">
        <v>0</v>
      </c>
      <c r="K629" s="66">
        <v>0</v>
      </c>
      <c r="L629" s="67"/>
      <c r="M629" s="88"/>
    </row>
    <row r="630" spans="1:13" s="68" customFormat="1">
      <c r="A630" s="81"/>
      <c r="B630" s="83"/>
      <c r="C630" s="9"/>
      <c r="D630" s="8"/>
      <c r="E630" s="86"/>
      <c r="F630" s="65">
        <v>2016</v>
      </c>
      <c r="G630" s="66">
        <v>0</v>
      </c>
      <c r="H630" s="66">
        <v>0</v>
      </c>
      <c r="I630" s="66">
        <v>0</v>
      </c>
      <c r="J630" s="66">
        <v>0</v>
      </c>
      <c r="K630" s="66">
        <v>0</v>
      </c>
      <c r="L630" s="67"/>
      <c r="M630" s="88"/>
    </row>
    <row r="631" spans="1:13" s="68" customFormat="1">
      <c r="A631" s="81"/>
      <c r="B631" s="83"/>
      <c r="C631" s="9"/>
      <c r="D631" s="8"/>
      <c r="E631" s="86"/>
      <c r="F631" s="65">
        <v>2017</v>
      </c>
      <c r="G631" s="66">
        <v>0</v>
      </c>
      <c r="H631" s="66">
        <v>0</v>
      </c>
      <c r="I631" s="66">
        <v>0</v>
      </c>
      <c r="J631" s="66">
        <v>0</v>
      </c>
      <c r="K631" s="66">
        <v>0</v>
      </c>
      <c r="L631" s="67"/>
      <c r="M631" s="88"/>
    </row>
    <row r="632" spans="1:13" s="68" customFormat="1">
      <c r="A632" s="81"/>
      <c r="B632" s="83"/>
      <c r="C632" s="9"/>
      <c r="D632" s="8"/>
      <c r="E632" s="86"/>
      <c r="F632" s="65">
        <v>2018</v>
      </c>
      <c r="G632" s="66">
        <v>0</v>
      </c>
      <c r="H632" s="66">
        <v>0</v>
      </c>
      <c r="I632" s="66">
        <v>0</v>
      </c>
      <c r="J632" s="66">
        <v>0</v>
      </c>
      <c r="K632" s="66">
        <v>0</v>
      </c>
      <c r="L632" s="67"/>
      <c r="M632" s="88"/>
    </row>
    <row r="633" spans="1:13" s="68" customFormat="1">
      <c r="A633" s="81"/>
      <c r="B633" s="83"/>
      <c r="C633" s="9"/>
      <c r="D633" s="8"/>
      <c r="E633" s="86"/>
      <c r="F633" s="65">
        <v>2019</v>
      </c>
      <c r="G633" s="66">
        <v>0</v>
      </c>
      <c r="H633" s="66">
        <v>0</v>
      </c>
      <c r="I633" s="66">
        <v>0</v>
      </c>
      <c r="J633" s="66">
        <v>0</v>
      </c>
      <c r="K633" s="66">
        <v>0</v>
      </c>
      <c r="L633" s="67"/>
      <c r="M633" s="88"/>
    </row>
    <row r="634" spans="1:13" s="68" customFormat="1">
      <c r="A634" s="81"/>
      <c r="B634" s="83"/>
      <c r="C634" s="9"/>
      <c r="D634" s="8"/>
      <c r="E634" s="86"/>
      <c r="F634" s="65">
        <v>2020</v>
      </c>
      <c r="G634" s="66">
        <v>0</v>
      </c>
      <c r="H634" s="66">
        <v>0</v>
      </c>
      <c r="I634" s="66">
        <v>0</v>
      </c>
      <c r="J634" s="66">
        <v>0</v>
      </c>
      <c r="K634" s="66">
        <v>0</v>
      </c>
      <c r="L634" s="67"/>
      <c r="M634" s="88"/>
    </row>
    <row r="635" spans="1:13" s="68" customFormat="1">
      <c r="A635" s="81"/>
      <c r="B635" s="83"/>
      <c r="C635" s="9"/>
      <c r="D635" s="8"/>
      <c r="E635" s="86"/>
      <c r="F635" s="65">
        <v>2021</v>
      </c>
      <c r="G635" s="66">
        <f>J635</f>
        <v>0</v>
      </c>
      <c r="H635" s="66">
        <v>0</v>
      </c>
      <c r="I635" s="66">
        <v>0</v>
      </c>
      <c r="J635" s="66">
        <v>0</v>
      </c>
      <c r="K635" s="66">
        <v>0</v>
      </c>
      <c r="L635" s="67"/>
      <c r="M635" s="88"/>
    </row>
    <row r="636" spans="1:13" s="68" customFormat="1">
      <c r="A636" s="81"/>
      <c r="B636" s="83"/>
      <c r="C636" s="9"/>
      <c r="D636" s="8"/>
      <c r="E636" s="86"/>
      <c r="F636" s="65">
        <v>2022</v>
      </c>
      <c r="G636" s="66">
        <f>J636</f>
        <v>2000</v>
      </c>
      <c r="H636" s="66">
        <v>0</v>
      </c>
      <c r="I636" s="66">
        <v>0</v>
      </c>
      <c r="J636" s="66">
        <v>2000</v>
      </c>
      <c r="K636" s="66">
        <v>0</v>
      </c>
      <c r="L636" s="67"/>
      <c r="M636" s="88"/>
    </row>
    <row r="637" spans="1:13" s="68" customFormat="1">
      <c r="A637" s="81"/>
      <c r="B637" s="83"/>
      <c r="C637" s="9"/>
      <c r="D637" s="8"/>
      <c r="E637" s="86"/>
      <c r="F637" s="65">
        <v>2023</v>
      </c>
      <c r="G637" s="66">
        <v>0</v>
      </c>
      <c r="H637" s="66">
        <v>0</v>
      </c>
      <c r="I637" s="66">
        <v>0</v>
      </c>
      <c r="J637" s="66">
        <v>0</v>
      </c>
      <c r="K637" s="66">
        <v>0</v>
      </c>
      <c r="L637" s="67"/>
      <c r="M637" s="88"/>
    </row>
    <row r="638" spans="1:13" s="68" customFormat="1">
      <c r="A638" s="81"/>
      <c r="B638" s="84"/>
      <c r="C638" s="9"/>
      <c r="D638" s="8"/>
      <c r="E638" s="87"/>
      <c r="F638" s="65">
        <v>2024</v>
      </c>
      <c r="G638" s="66">
        <v>0</v>
      </c>
      <c r="H638" s="66">
        <v>0</v>
      </c>
      <c r="I638" s="66">
        <v>0</v>
      </c>
      <c r="J638" s="66">
        <v>0</v>
      </c>
      <c r="K638" s="66">
        <v>0</v>
      </c>
      <c r="L638" s="67"/>
      <c r="M638" s="88"/>
    </row>
    <row r="639" spans="1:13" s="68" customFormat="1" ht="15.6" customHeight="1">
      <c r="A639" s="82" t="s">
        <v>107</v>
      </c>
      <c r="B639" s="82" t="s">
        <v>147</v>
      </c>
      <c r="C639" s="9"/>
      <c r="D639" s="8"/>
      <c r="E639" s="85"/>
      <c r="F639" s="65" t="s">
        <v>16</v>
      </c>
      <c r="G639" s="66">
        <f t="shared" ref="G639:G660" si="140">SUM(H639:K639)</f>
        <v>8665.5</v>
      </c>
      <c r="H639" s="66">
        <f>SUM(H640:H649)</f>
        <v>0</v>
      </c>
      <c r="I639" s="66">
        <f>SUM(I640:I649)</f>
        <v>0</v>
      </c>
      <c r="J639" s="66">
        <f>SUM(J640:J649)</f>
        <v>8665.5</v>
      </c>
      <c r="K639" s="66">
        <v>0</v>
      </c>
      <c r="L639" s="102" t="s">
        <v>108</v>
      </c>
      <c r="M639" s="88" t="s">
        <v>37</v>
      </c>
    </row>
    <row r="640" spans="1:13" s="68" customFormat="1">
      <c r="A640" s="83"/>
      <c r="B640" s="83"/>
      <c r="C640" s="9"/>
      <c r="D640" s="8"/>
      <c r="E640" s="86"/>
      <c r="F640" s="65">
        <v>2015</v>
      </c>
      <c r="G640" s="66">
        <f t="shared" si="140"/>
        <v>0</v>
      </c>
      <c r="H640" s="66">
        <f>H651</f>
        <v>0</v>
      </c>
      <c r="I640" s="66">
        <f t="shared" ref="I640:K640" si="141">I651</f>
        <v>0</v>
      </c>
      <c r="J640" s="66">
        <f t="shared" si="141"/>
        <v>0</v>
      </c>
      <c r="K640" s="66">
        <f t="shared" si="141"/>
        <v>0</v>
      </c>
      <c r="L640" s="106"/>
      <c r="M640" s="88"/>
    </row>
    <row r="641" spans="1:13" s="68" customFormat="1">
      <c r="A641" s="83"/>
      <c r="B641" s="83"/>
      <c r="C641" s="9"/>
      <c r="D641" s="8"/>
      <c r="E641" s="86"/>
      <c r="F641" s="65">
        <v>2016</v>
      </c>
      <c r="G641" s="66">
        <f t="shared" si="140"/>
        <v>0</v>
      </c>
      <c r="H641" s="66">
        <f t="shared" ref="H641:K641" si="142">H652</f>
        <v>0</v>
      </c>
      <c r="I641" s="66">
        <f t="shared" si="142"/>
        <v>0</v>
      </c>
      <c r="J641" s="66">
        <f t="shared" si="142"/>
        <v>0</v>
      </c>
      <c r="K641" s="66">
        <f t="shared" si="142"/>
        <v>0</v>
      </c>
      <c r="L641" s="106"/>
      <c r="M641" s="88"/>
    </row>
    <row r="642" spans="1:13" s="68" customFormat="1">
      <c r="A642" s="83"/>
      <c r="B642" s="83"/>
      <c r="C642" s="9"/>
      <c r="D642" s="8"/>
      <c r="E642" s="86"/>
      <c r="F642" s="65">
        <v>2017</v>
      </c>
      <c r="G642" s="66">
        <f t="shared" si="140"/>
        <v>0</v>
      </c>
      <c r="H642" s="66">
        <f t="shared" ref="H642:K642" si="143">H653</f>
        <v>0</v>
      </c>
      <c r="I642" s="66">
        <f t="shared" si="143"/>
        <v>0</v>
      </c>
      <c r="J642" s="66">
        <f t="shared" si="143"/>
        <v>0</v>
      </c>
      <c r="K642" s="66">
        <f t="shared" si="143"/>
        <v>0</v>
      </c>
      <c r="L642" s="106"/>
      <c r="M642" s="88"/>
    </row>
    <row r="643" spans="1:13" s="68" customFormat="1">
      <c r="A643" s="83"/>
      <c r="B643" s="83"/>
      <c r="C643" s="9"/>
      <c r="D643" s="8"/>
      <c r="E643" s="86"/>
      <c r="F643" s="65">
        <v>2018</v>
      </c>
      <c r="G643" s="66">
        <f t="shared" si="140"/>
        <v>0</v>
      </c>
      <c r="H643" s="66">
        <f t="shared" ref="H643:K643" si="144">H654</f>
        <v>0</v>
      </c>
      <c r="I643" s="66">
        <f t="shared" si="144"/>
        <v>0</v>
      </c>
      <c r="J643" s="66">
        <f t="shared" si="144"/>
        <v>0</v>
      </c>
      <c r="K643" s="66">
        <f t="shared" si="144"/>
        <v>0</v>
      </c>
      <c r="L643" s="106"/>
      <c r="M643" s="88"/>
    </row>
    <row r="644" spans="1:13" s="68" customFormat="1">
      <c r="A644" s="83"/>
      <c r="B644" s="83"/>
      <c r="C644" s="9"/>
      <c r="D644" s="8"/>
      <c r="E644" s="86"/>
      <c r="F644" s="65">
        <v>2019</v>
      </c>
      <c r="G644" s="66">
        <f t="shared" si="140"/>
        <v>0</v>
      </c>
      <c r="H644" s="66">
        <f t="shared" ref="H644:K644" si="145">H655</f>
        <v>0</v>
      </c>
      <c r="I644" s="66">
        <f t="shared" si="145"/>
        <v>0</v>
      </c>
      <c r="J644" s="66">
        <f t="shared" si="145"/>
        <v>0</v>
      </c>
      <c r="K644" s="66">
        <f t="shared" si="145"/>
        <v>0</v>
      </c>
      <c r="L644" s="106"/>
      <c r="M644" s="88"/>
    </row>
    <row r="645" spans="1:13" s="68" customFormat="1">
      <c r="A645" s="83"/>
      <c r="B645" s="83"/>
      <c r="C645" s="9"/>
      <c r="D645" s="8"/>
      <c r="E645" s="86"/>
      <c r="F645" s="65">
        <v>2020</v>
      </c>
      <c r="G645" s="66">
        <f t="shared" si="140"/>
        <v>0</v>
      </c>
      <c r="H645" s="66">
        <f t="shared" ref="H645:K645" si="146">H656</f>
        <v>0</v>
      </c>
      <c r="I645" s="66">
        <f t="shared" si="146"/>
        <v>0</v>
      </c>
      <c r="J645" s="66">
        <f t="shared" si="146"/>
        <v>0</v>
      </c>
      <c r="K645" s="66">
        <f t="shared" si="146"/>
        <v>0</v>
      </c>
      <c r="L645" s="106"/>
      <c r="M645" s="88"/>
    </row>
    <row r="646" spans="1:13" s="68" customFormat="1">
      <c r="A646" s="83"/>
      <c r="B646" s="83"/>
      <c r="C646" s="9"/>
      <c r="D646" s="8"/>
      <c r="E646" s="86"/>
      <c r="F646" s="65">
        <v>2021</v>
      </c>
      <c r="G646" s="32">
        <f t="shared" si="140"/>
        <v>220.3</v>
      </c>
      <c r="H646" s="66">
        <f t="shared" ref="H646:K646" si="147">H657</f>
        <v>0</v>
      </c>
      <c r="I646" s="66">
        <f t="shared" si="147"/>
        <v>0</v>
      </c>
      <c r="J646" s="66">
        <f t="shared" si="147"/>
        <v>220.3</v>
      </c>
      <c r="K646" s="66">
        <f t="shared" si="147"/>
        <v>0</v>
      </c>
      <c r="L646" s="106"/>
      <c r="M646" s="88"/>
    </row>
    <row r="647" spans="1:13" s="68" customFormat="1">
      <c r="A647" s="83"/>
      <c r="B647" s="83"/>
      <c r="C647" s="9"/>
      <c r="D647" s="8"/>
      <c r="E647" s="86"/>
      <c r="F647" s="65">
        <v>2022</v>
      </c>
      <c r="G647" s="66">
        <f t="shared" si="140"/>
        <v>8445.2000000000007</v>
      </c>
      <c r="H647" s="66">
        <f t="shared" ref="H647:I647" si="148">H658+H669</f>
        <v>0</v>
      </c>
      <c r="I647" s="66">
        <f t="shared" si="148"/>
        <v>0</v>
      </c>
      <c r="J647" s="66">
        <f>J658+J669</f>
        <v>8445.2000000000007</v>
      </c>
      <c r="K647" s="66">
        <f>K658+K669</f>
        <v>0</v>
      </c>
      <c r="L647" s="106"/>
      <c r="M647" s="88"/>
    </row>
    <row r="648" spans="1:13" s="68" customFormat="1">
      <c r="A648" s="83"/>
      <c r="B648" s="83"/>
      <c r="C648" s="9"/>
      <c r="D648" s="8"/>
      <c r="E648" s="86"/>
      <c r="F648" s="65">
        <v>2023</v>
      </c>
      <c r="G648" s="66">
        <f t="shared" si="140"/>
        <v>0</v>
      </c>
      <c r="H648" s="66">
        <f t="shared" ref="H648:K648" si="149">H659+H670</f>
        <v>0</v>
      </c>
      <c r="I648" s="66">
        <f t="shared" si="149"/>
        <v>0</v>
      </c>
      <c r="J648" s="66">
        <f t="shared" si="149"/>
        <v>0</v>
      </c>
      <c r="K648" s="66">
        <f t="shared" si="149"/>
        <v>0</v>
      </c>
      <c r="L648" s="106"/>
      <c r="M648" s="88"/>
    </row>
    <row r="649" spans="1:13" s="68" customFormat="1">
      <c r="A649" s="84"/>
      <c r="B649" s="84"/>
      <c r="C649" s="9"/>
      <c r="D649" s="8"/>
      <c r="E649" s="87"/>
      <c r="F649" s="65">
        <v>2024</v>
      </c>
      <c r="G649" s="66">
        <f t="shared" si="140"/>
        <v>0</v>
      </c>
      <c r="H649" s="66">
        <f t="shared" ref="H649:K649" si="150">H660+H671</f>
        <v>0</v>
      </c>
      <c r="I649" s="66">
        <f t="shared" si="150"/>
        <v>0</v>
      </c>
      <c r="J649" s="66">
        <f t="shared" si="150"/>
        <v>0</v>
      </c>
      <c r="K649" s="66">
        <f t="shared" si="150"/>
        <v>0</v>
      </c>
      <c r="L649" s="106"/>
      <c r="M649" s="88"/>
    </row>
    <row r="650" spans="1:13" s="68" customFormat="1">
      <c r="A650" s="82"/>
      <c r="B650" s="108" t="s">
        <v>148</v>
      </c>
      <c r="C650" s="9"/>
      <c r="D650" s="8"/>
      <c r="E650" s="85"/>
      <c r="F650" s="65" t="s">
        <v>16</v>
      </c>
      <c r="G650" s="66">
        <f t="shared" si="140"/>
        <v>431.8</v>
      </c>
      <c r="H650" s="66">
        <f>SUM(H651:H660)</f>
        <v>0</v>
      </c>
      <c r="I650" s="66">
        <f>SUM(I651:I660)</f>
        <v>0</v>
      </c>
      <c r="J650" s="66">
        <f>SUM(J651:J660)</f>
        <v>431.8</v>
      </c>
      <c r="K650" s="66">
        <v>0</v>
      </c>
      <c r="L650" s="106"/>
      <c r="M650" s="88" t="s">
        <v>37</v>
      </c>
    </row>
    <row r="651" spans="1:13" s="68" customFormat="1">
      <c r="A651" s="83"/>
      <c r="B651" s="109"/>
      <c r="C651" s="9"/>
      <c r="D651" s="8"/>
      <c r="E651" s="86"/>
      <c r="F651" s="65">
        <v>2015</v>
      </c>
      <c r="G651" s="66">
        <f t="shared" si="140"/>
        <v>0</v>
      </c>
      <c r="H651" s="66">
        <v>0</v>
      </c>
      <c r="I651" s="66">
        <v>0</v>
      </c>
      <c r="J651" s="66">
        <v>0</v>
      </c>
      <c r="K651" s="66">
        <v>0</v>
      </c>
      <c r="L651" s="106"/>
      <c r="M651" s="88"/>
    </row>
    <row r="652" spans="1:13" s="68" customFormat="1">
      <c r="A652" s="83"/>
      <c r="B652" s="109"/>
      <c r="C652" s="9"/>
      <c r="D652" s="8"/>
      <c r="E652" s="86"/>
      <c r="F652" s="65">
        <v>2016</v>
      </c>
      <c r="G652" s="66">
        <f t="shared" si="140"/>
        <v>0</v>
      </c>
      <c r="H652" s="66">
        <v>0</v>
      </c>
      <c r="I652" s="66">
        <v>0</v>
      </c>
      <c r="J652" s="66">
        <v>0</v>
      </c>
      <c r="K652" s="66">
        <v>0</v>
      </c>
      <c r="L652" s="106"/>
      <c r="M652" s="88"/>
    </row>
    <row r="653" spans="1:13" s="68" customFormat="1">
      <c r="A653" s="83"/>
      <c r="B653" s="109"/>
      <c r="C653" s="9"/>
      <c r="D653" s="8"/>
      <c r="E653" s="86"/>
      <c r="F653" s="65">
        <v>2017</v>
      </c>
      <c r="G653" s="66">
        <f t="shared" si="140"/>
        <v>0</v>
      </c>
      <c r="H653" s="66">
        <v>0</v>
      </c>
      <c r="I653" s="66">
        <v>0</v>
      </c>
      <c r="J653" s="66">
        <v>0</v>
      </c>
      <c r="K653" s="66">
        <v>0</v>
      </c>
      <c r="L653" s="106"/>
      <c r="M653" s="88"/>
    </row>
    <row r="654" spans="1:13" s="68" customFormat="1">
      <c r="A654" s="83"/>
      <c r="B654" s="109"/>
      <c r="C654" s="9"/>
      <c r="D654" s="8"/>
      <c r="E654" s="86"/>
      <c r="F654" s="65">
        <v>2018</v>
      </c>
      <c r="G654" s="66">
        <f t="shared" si="140"/>
        <v>0</v>
      </c>
      <c r="H654" s="66">
        <v>0</v>
      </c>
      <c r="I654" s="66">
        <v>0</v>
      </c>
      <c r="J654" s="66">
        <v>0</v>
      </c>
      <c r="K654" s="66">
        <v>0</v>
      </c>
      <c r="L654" s="106"/>
      <c r="M654" s="88"/>
    </row>
    <row r="655" spans="1:13" s="68" customFormat="1">
      <c r="A655" s="83"/>
      <c r="B655" s="109"/>
      <c r="C655" s="9"/>
      <c r="D655" s="8"/>
      <c r="E655" s="86"/>
      <c r="F655" s="65">
        <v>2019</v>
      </c>
      <c r="G655" s="66">
        <f t="shared" si="140"/>
        <v>0</v>
      </c>
      <c r="H655" s="66">
        <v>0</v>
      </c>
      <c r="I655" s="66">
        <v>0</v>
      </c>
      <c r="J655" s="66">
        <v>0</v>
      </c>
      <c r="K655" s="66">
        <v>0</v>
      </c>
      <c r="L655" s="106"/>
      <c r="M655" s="88"/>
    </row>
    <row r="656" spans="1:13" s="68" customFormat="1">
      <c r="A656" s="83"/>
      <c r="B656" s="109"/>
      <c r="C656" s="9"/>
      <c r="D656" s="8"/>
      <c r="E656" s="86"/>
      <c r="F656" s="65">
        <v>2020</v>
      </c>
      <c r="G656" s="66">
        <f t="shared" si="140"/>
        <v>0</v>
      </c>
      <c r="H656" s="66">
        <v>0</v>
      </c>
      <c r="I656" s="66">
        <v>0</v>
      </c>
      <c r="J656" s="66">
        <v>0</v>
      </c>
      <c r="K656" s="66">
        <v>0</v>
      </c>
      <c r="L656" s="106"/>
      <c r="M656" s="88"/>
    </row>
    <row r="657" spans="1:13" s="68" customFormat="1">
      <c r="A657" s="83"/>
      <c r="B657" s="109"/>
      <c r="C657" s="9"/>
      <c r="D657" s="8"/>
      <c r="E657" s="86"/>
      <c r="F657" s="65">
        <v>2021</v>
      </c>
      <c r="G657" s="32">
        <f t="shared" si="140"/>
        <v>220.3</v>
      </c>
      <c r="H657" s="66">
        <v>0</v>
      </c>
      <c r="I657" s="66">
        <v>0</v>
      </c>
      <c r="J657" s="66">
        <v>220.3</v>
      </c>
      <c r="K657" s="66">
        <v>0</v>
      </c>
      <c r="L657" s="106"/>
      <c r="M657" s="88"/>
    </row>
    <row r="658" spans="1:13" s="68" customFormat="1">
      <c r="A658" s="83"/>
      <c r="B658" s="109"/>
      <c r="C658" s="9"/>
      <c r="D658" s="8"/>
      <c r="E658" s="86"/>
      <c r="F658" s="65">
        <v>2022</v>
      </c>
      <c r="G658" s="66">
        <f t="shared" si="140"/>
        <v>211.5</v>
      </c>
      <c r="H658" s="66">
        <v>0</v>
      </c>
      <c r="I658" s="66">
        <v>0</v>
      </c>
      <c r="J658" s="66">
        <v>211.5</v>
      </c>
      <c r="K658" s="66">
        <v>0</v>
      </c>
      <c r="L658" s="106"/>
      <c r="M658" s="88"/>
    </row>
    <row r="659" spans="1:13" s="68" customFormat="1">
      <c r="A659" s="83"/>
      <c r="B659" s="109"/>
      <c r="C659" s="9"/>
      <c r="D659" s="8"/>
      <c r="E659" s="86"/>
      <c r="F659" s="65">
        <v>2023</v>
      </c>
      <c r="G659" s="66">
        <f t="shared" si="140"/>
        <v>0</v>
      </c>
      <c r="H659" s="66">
        <v>0</v>
      </c>
      <c r="I659" s="66">
        <v>0</v>
      </c>
      <c r="J659" s="66">
        <v>0</v>
      </c>
      <c r="K659" s="66">
        <v>0</v>
      </c>
      <c r="L659" s="106"/>
      <c r="M659" s="88"/>
    </row>
    <row r="660" spans="1:13" s="68" customFormat="1">
      <c r="A660" s="84"/>
      <c r="B660" s="110"/>
      <c r="C660" s="9"/>
      <c r="D660" s="8"/>
      <c r="E660" s="87"/>
      <c r="F660" s="65">
        <v>2024</v>
      </c>
      <c r="G660" s="66">
        <f t="shared" si="140"/>
        <v>0</v>
      </c>
      <c r="H660" s="66">
        <v>0</v>
      </c>
      <c r="I660" s="66">
        <v>0</v>
      </c>
      <c r="J660" s="66">
        <v>0</v>
      </c>
      <c r="K660" s="66">
        <v>0</v>
      </c>
      <c r="L660" s="106"/>
      <c r="M660" s="88"/>
    </row>
    <row r="661" spans="1:13" s="68" customFormat="1">
      <c r="A661" s="82"/>
      <c r="B661" s="108" t="s">
        <v>149</v>
      </c>
      <c r="C661" s="9"/>
      <c r="D661" s="8"/>
      <c r="E661" s="85"/>
      <c r="F661" s="65" t="s">
        <v>16</v>
      </c>
      <c r="G661" s="66">
        <f>J661</f>
        <v>8233.7000000000007</v>
      </c>
      <c r="H661" s="66">
        <f>SUM(H662:H671)</f>
        <v>0</v>
      </c>
      <c r="I661" s="66">
        <f>SUM(I662:I671)</f>
        <v>0</v>
      </c>
      <c r="J661" s="66">
        <f t="shared" ref="J661:K661" si="151">SUM(J662:J671)</f>
        <v>8233.7000000000007</v>
      </c>
      <c r="K661" s="66">
        <f t="shared" si="151"/>
        <v>0</v>
      </c>
      <c r="L661" s="106"/>
      <c r="M661" s="88" t="s">
        <v>37</v>
      </c>
    </row>
    <row r="662" spans="1:13" s="68" customFormat="1">
      <c r="A662" s="83"/>
      <c r="B662" s="109"/>
      <c r="C662" s="9"/>
      <c r="D662" s="8"/>
      <c r="E662" s="86"/>
      <c r="F662" s="65">
        <v>2015</v>
      </c>
      <c r="G662" s="66">
        <f t="shared" ref="G662:G671" si="152">SUM(H662:K662)</f>
        <v>0</v>
      </c>
      <c r="H662" s="66">
        <v>0</v>
      </c>
      <c r="I662" s="66">
        <v>0</v>
      </c>
      <c r="J662" s="66">
        <v>0</v>
      </c>
      <c r="K662" s="66">
        <v>0</v>
      </c>
      <c r="L662" s="106"/>
      <c r="M662" s="88"/>
    </row>
    <row r="663" spans="1:13" s="68" customFormat="1">
      <c r="A663" s="83"/>
      <c r="B663" s="109"/>
      <c r="C663" s="9"/>
      <c r="D663" s="8"/>
      <c r="E663" s="86"/>
      <c r="F663" s="65">
        <v>2016</v>
      </c>
      <c r="G663" s="66">
        <f t="shared" si="152"/>
        <v>0</v>
      </c>
      <c r="H663" s="66">
        <v>0</v>
      </c>
      <c r="I663" s="66">
        <v>0</v>
      </c>
      <c r="J663" s="66">
        <v>0</v>
      </c>
      <c r="K663" s="66">
        <v>0</v>
      </c>
      <c r="L663" s="106"/>
      <c r="M663" s="88"/>
    </row>
    <row r="664" spans="1:13" s="68" customFormat="1">
      <c r="A664" s="83"/>
      <c r="B664" s="109"/>
      <c r="C664" s="9"/>
      <c r="D664" s="8"/>
      <c r="E664" s="86"/>
      <c r="F664" s="65">
        <v>2017</v>
      </c>
      <c r="G664" s="66">
        <f t="shared" si="152"/>
        <v>0</v>
      </c>
      <c r="H664" s="66">
        <v>0</v>
      </c>
      <c r="I664" s="66">
        <v>0</v>
      </c>
      <c r="J664" s="66">
        <v>0</v>
      </c>
      <c r="K664" s="66">
        <v>0</v>
      </c>
      <c r="L664" s="106"/>
      <c r="M664" s="88"/>
    </row>
    <row r="665" spans="1:13" s="68" customFormat="1">
      <c r="A665" s="83"/>
      <c r="B665" s="109"/>
      <c r="C665" s="9"/>
      <c r="D665" s="8"/>
      <c r="E665" s="86"/>
      <c r="F665" s="65">
        <v>2018</v>
      </c>
      <c r="G665" s="66">
        <f t="shared" si="152"/>
        <v>0</v>
      </c>
      <c r="H665" s="66">
        <v>0</v>
      </c>
      <c r="I665" s="66">
        <v>0</v>
      </c>
      <c r="J665" s="66">
        <v>0</v>
      </c>
      <c r="K665" s="66">
        <v>0</v>
      </c>
      <c r="L665" s="106"/>
      <c r="M665" s="88"/>
    </row>
    <row r="666" spans="1:13" s="68" customFormat="1">
      <c r="A666" s="83"/>
      <c r="B666" s="109"/>
      <c r="C666" s="9"/>
      <c r="D666" s="8"/>
      <c r="E666" s="86"/>
      <c r="F666" s="65">
        <v>2019</v>
      </c>
      <c r="G666" s="66">
        <f t="shared" si="152"/>
        <v>0</v>
      </c>
      <c r="H666" s="66">
        <v>0</v>
      </c>
      <c r="I666" s="66">
        <v>0</v>
      </c>
      <c r="J666" s="66">
        <v>0</v>
      </c>
      <c r="K666" s="66">
        <v>0</v>
      </c>
      <c r="L666" s="106"/>
      <c r="M666" s="88"/>
    </row>
    <row r="667" spans="1:13" s="68" customFormat="1">
      <c r="A667" s="83"/>
      <c r="B667" s="109"/>
      <c r="C667" s="9"/>
      <c r="D667" s="8"/>
      <c r="E667" s="86"/>
      <c r="F667" s="65">
        <v>2020</v>
      </c>
      <c r="G667" s="66">
        <f t="shared" si="152"/>
        <v>0</v>
      </c>
      <c r="H667" s="66">
        <v>0</v>
      </c>
      <c r="I667" s="66">
        <v>0</v>
      </c>
      <c r="J667" s="66">
        <v>0</v>
      </c>
      <c r="K667" s="66">
        <v>0</v>
      </c>
      <c r="L667" s="106"/>
      <c r="M667" s="88"/>
    </row>
    <row r="668" spans="1:13" s="68" customFormat="1">
      <c r="A668" s="83"/>
      <c r="B668" s="109"/>
      <c r="C668" s="9"/>
      <c r="D668" s="8"/>
      <c r="E668" s="86"/>
      <c r="F668" s="65">
        <v>2021</v>
      </c>
      <c r="G668" s="32">
        <f t="shared" si="152"/>
        <v>0</v>
      </c>
      <c r="H668" s="66">
        <v>0</v>
      </c>
      <c r="I668" s="66">
        <v>0</v>
      </c>
      <c r="J668" s="66">
        <v>0</v>
      </c>
      <c r="K668" s="66">
        <v>0</v>
      </c>
      <c r="L668" s="106"/>
      <c r="M668" s="88"/>
    </row>
    <row r="669" spans="1:13" s="68" customFormat="1">
      <c r="A669" s="83"/>
      <c r="B669" s="109"/>
      <c r="C669" s="9"/>
      <c r="D669" s="8"/>
      <c r="E669" s="86"/>
      <c r="F669" s="65">
        <v>2022</v>
      </c>
      <c r="G669" s="66">
        <f t="shared" si="152"/>
        <v>8233.7000000000007</v>
      </c>
      <c r="H669" s="66">
        <v>0</v>
      </c>
      <c r="I669" s="66">
        <v>0</v>
      </c>
      <c r="J669" s="66">
        <f>385.4+7848.3</f>
        <v>8233.7000000000007</v>
      </c>
      <c r="K669" s="66">
        <v>0</v>
      </c>
      <c r="L669" s="106"/>
      <c r="M669" s="88"/>
    </row>
    <row r="670" spans="1:13" s="68" customFormat="1">
      <c r="A670" s="83"/>
      <c r="B670" s="109"/>
      <c r="C670" s="9"/>
      <c r="D670" s="8"/>
      <c r="E670" s="86"/>
      <c r="F670" s="65">
        <v>2023</v>
      </c>
      <c r="G670" s="66">
        <f t="shared" si="152"/>
        <v>0</v>
      </c>
      <c r="H670" s="66">
        <v>0</v>
      </c>
      <c r="I670" s="66">
        <v>0</v>
      </c>
      <c r="J670" s="66">
        <v>0</v>
      </c>
      <c r="K670" s="66">
        <v>0</v>
      </c>
      <c r="L670" s="106"/>
      <c r="M670" s="88"/>
    </row>
    <row r="671" spans="1:13" s="68" customFormat="1">
      <c r="A671" s="84"/>
      <c r="B671" s="110"/>
      <c r="C671" s="9"/>
      <c r="D671" s="8"/>
      <c r="E671" s="87"/>
      <c r="F671" s="65">
        <v>2024</v>
      </c>
      <c r="G671" s="66">
        <f t="shared" si="152"/>
        <v>0</v>
      </c>
      <c r="H671" s="66">
        <v>0</v>
      </c>
      <c r="I671" s="66">
        <v>0</v>
      </c>
      <c r="J671" s="66">
        <v>0</v>
      </c>
      <c r="K671" s="66">
        <v>0</v>
      </c>
      <c r="L671" s="107"/>
      <c r="M671" s="88"/>
    </row>
  </sheetData>
  <sheetProtection selectLockedCells="1" selectUnlockedCells="1"/>
  <mergeCells count="283">
    <mergeCell ref="E377:E387"/>
    <mergeCell ref="L377:L387"/>
    <mergeCell ref="M377:M387"/>
    <mergeCell ref="A628:A638"/>
    <mergeCell ref="B628:B638"/>
    <mergeCell ref="E628:E638"/>
    <mergeCell ref="M628:M638"/>
    <mergeCell ref="A639:A649"/>
    <mergeCell ref="B639:B649"/>
    <mergeCell ref="E639:E649"/>
    <mergeCell ref="L639:L671"/>
    <mergeCell ref="M639:M649"/>
    <mergeCell ref="A650:A660"/>
    <mergeCell ref="B650:B660"/>
    <mergeCell ref="E650:E660"/>
    <mergeCell ref="M650:M660"/>
    <mergeCell ref="A661:A671"/>
    <mergeCell ref="B661:B671"/>
    <mergeCell ref="E661:E671"/>
    <mergeCell ref="M661:M671"/>
    <mergeCell ref="A573:A583"/>
    <mergeCell ref="B573:B583"/>
    <mergeCell ref="E573:E583"/>
    <mergeCell ref="L573:L627"/>
    <mergeCell ref="M573:M583"/>
    <mergeCell ref="A584:A594"/>
    <mergeCell ref="B584:B594"/>
    <mergeCell ref="E584:E594"/>
    <mergeCell ref="M584:M594"/>
    <mergeCell ref="A595:A605"/>
    <mergeCell ref="B595:B605"/>
    <mergeCell ref="E595:E605"/>
    <mergeCell ref="M595:M605"/>
    <mergeCell ref="A606:A616"/>
    <mergeCell ref="B606:B616"/>
    <mergeCell ref="E606:E616"/>
    <mergeCell ref="M606:M616"/>
    <mergeCell ref="A617:A627"/>
    <mergeCell ref="B617:B627"/>
    <mergeCell ref="E617:E627"/>
    <mergeCell ref="M617:M627"/>
    <mergeCell ref="A529:A539"/>
    <mergeCell ref="B529:B539"/>
    <mergeCell ref="E529:E539"/>
    <mergeCell ref="L529:L539"/>
    <mergeCell ref="M529:M539"/>
    <mergeCell ref="A540:A550"/>
    <mergeCell ref="B540:B550"/>
    <mergeCell ref="E540:E550"/>
    <mergeCell ref="L540:L572"/>
    <mergeCell ref="M540:M572"/>
    <mergeCell ref="A551:A561"/>
    <mergeCell ref="B551:B561"/>
    <mergeCell ref="E551:E561"/>
    <mergeCell ref="A562:A572"/>
    <mergeCell ref="B562:B572"/>
    <mergeCell ref="E562:E572"/>
    <mergeCell ref="B465:B475"/>
    <mergeCell ref="A432:A442"/>
    <mergeCell ref="B432:B442"/>
    <mergeCell ref="E432:E442"/>
    <mergeCell ref="E454:E464"/>
    <mergeCell ref="L465:L486"/>
    <mergeCell ref="M465:M486"/>
    <mergeCell ref="A476:A486"/>
    <mergeCell ref="B476:B486"/>
    <mergeCell ref="E476:E486"/>
    <mergeCell ref="A465:A475"/>
    <mergeCell ref="L432:L442"/>
    <mergeCell ref="M432:M442"/>
    <mergeCell ref="A443:A453"/>
    <mergeCell ref="B443:B453"/>
    <mergeCell ref="E443:E453"/>
    <mergeCell ref="L443:L464"/>
    <mergeCell ref="M443:M464"/>
    <mergeCell ref="A454:A464"/>
    <mergeCell ref="B454:B464"/>
    <mergeCell ref="E465:E475"/>
    <mergeCell ref="A511:M511"/>
    <mergeCell ref="A498:A508"/>
    <mergeCell ref="B498:B508"/>
    <mergeCell ref="E498:E508"/>
    <mergeCell ref="L498:L508"/>
    <mergeCell ref="M498:M508"/>
    <mergeCell ref="A510:M510"/>
    <mergeCell ref="A487:A497"/>
    <mergeCell ref="B487:B497"/>
    <mergeCell ref="E487:E497"/>
    <mergeCell ref="L487:L497"/>
    <mergeCell ref="M487:M497"/>
    <mergeCell ref="M410:M420"/>
    <mergeCell ref="A421:A431"/>
    <mergeCell ref="B421:B431"/>
    <mergeCell ref="E421:E431"/>
    <mergeCell ref="L421:L431"/>
    <mergeCell ref="M421:M431"/>
    <mergeCell ref="A410:A420"/>
    <mergeCell ref="B410:B420"/>
    <mergeCell ref="L410:L420"/>
    <mergeCell ref="E410:E420"/>
    <mergeCell ref="A399:A409"/>
    <mergeCell ref="B399:B409"/>
    <mergeCell ref="E399:E409"/>
    <mergeCell ref="L399:L409"/>
    <mergeCell ref="M399:M409"/>
    <mergeCell ref="A388:A398"/>
    <mergeCell ref="B388:B398"/>
    <mergeCell ref="E388:E398"/>
    <mergeCell ref="L388:L398"/>
    <mergeCell ref="M322:M332"/>
    <mergeCell ref="A333:A343"/>
    <mergeCell ref="B333:B343"/>
    <mergeCell ref="E333:E343"/>
    <mergeCell ref="A322:A332"/>
    <mergeCell ref="B322:B332"/>
    <mergeCell ref="E322:E332"/>
    <mergeCell ref="L322:L332"/>
    <mergeCell ref="M388:M398"/>
    <mergeCell ref="B344:B354"/>
    <mergeCell ref="A344:A354"/>
    <mergeCell ref="E344:E354"/>
    <mergeCell ref="B355:B365"/>
    <mergeCell ref="A355:A365"/>
    <mergeCell ref="E355:E365"/>
    <mergeCell ref="L333:L365"/>
    <mergeCell ref="M333:M365"/>
    <mergeCell ref="A366:A376"/>
    <mergeCell ref="B366:B376"/>
    <mergeCell ref="E366:E376"/>
    <mergeCell ref="L366:L376"/>
    <mergeCell ref="M366:M376"/>
    <mergeCell ref="A377:A387"/>
    <mergeCell ref="B377:B387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267:M277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78:M288"/>
    <mergeCell ref="L245:L277"/>
    <mergeCell ref="B267:B277"/>
    <mergeCell ref="A267:A277"/>
    <mergeCell ref="E267:E277"/>
    <mergeCell ref="B245:B255"/>
    <mergeCell ref="A245:A255"/>
    <mergeCell ref="E245:E255"/>
    <mergeCell ref="M245:M255"/>
    <mergeCell ref="A256:A266"/>
    <mergeCell ref="B256:B266"/>
    <mergeCell ref="E256:E266"/>
    <mergeCell ref="M256:M266"/>
    <mergeCell ref="M135:M145"/>
    <mergeCell ref="E201:E211"/>
    <mergeCell ref="A212:A222"/>
    <mergeCell ref="B212:B222"/>
    <mergeCell ref="E212:E222"/>
    <mergeCell ref="M212:M222"/>
    <mergeCell ref="A223:A233"/>
    <mergeCell ref="B223:B233"/>
    <mergeCell ref="E223:E233"/>
    <mergeCell ref="M223:M233"/>
    <mergeCell ref="L179:L233"/>
    <mergeCell ref="M179:M189"/>
    <mergeCell ref="A190:A200"/>
    <mergeCell ref="B190:B200"/>
    <mergeCell ref="E190:E200"/>
    <mergeCell ref="M190:M200"/>
    <mergeCell ref="A179:A189"/>
    <mergeCell ref="B179:B189"/>
    <mergeCell ref="E179:E189"/>
    <mergeCell ref="M201:M211"/>
    <mergeCell ref="B201:B211"/>
    <mergeCell ref="A201:A211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A234:A244"/>
    <mergeCell ref="B234:B244"/>
    <mergeCell ref="E234:E244"/>
    <mergeCell ref="M234:M244"/>
    <mergeCell ref="N76:O76"/>
    <mergeCell ref="E135:E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5" firstPageNumber="0" fitToHeight="8" orientation="landscape" r:id="rId1"/>
  <headerFooter differentFirst="1">
    <oddHeader>&amp;C&amp;P</oddHeader>
  </headerFooter>
  <rowBreaks count="14" manualBreakCount="14">
    <brk id="42" max="12" man="1"/>
    <brk id="54" max="12" man="1"/>
    <brk id="79" max="12" man="1"/>
    <brk id="167" max="12" man="1"/>
    <brk id="189" max="12" man="1"/>
    <brk id="225" max="12" man="1"/>
    <brk id="277" max="12" man="1"/>
    <brk id="321" max="12" man="1"/>
    <brk id="343" max="12" man="1"/>
    <brk id="365" max="12" man="1"/>
    <brk id="387" max="12" man="1"/>
    <brk id="409" max="12" man="1"/>
    <brk id="431" max="12" man="1"/>
    <brk id="45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04"/>
  <sheetViews>
    <sheetView tabSelected="1" view="pageBreakPreview" zoomScale="80" zoomScaleNormal="100" zoomScaleSheetLayoutView="80" workbookViewId="0">
      <selection activeCell="B5" sqref="B5:B7"/>
    </sheetView>
  </sheetViews>
  <sheetFormatPr defaultColWidth="9.140625" defaultRowHeight="15.75"/>
  <cols>
    <col min="1" max="1" width="6.28515625" style="1" customWidth="1"/>
    <col min="2" max="2" width="77.140625" style="20" customWidth="1"/>
    <col min="3" max="3" width="11.42578125" style="20" customWidth="1"/>
    <col min="4" max="4" width="19" style="7" customWidth="1"/>
    <col min="5" max="5" width="9.140625" style="7"/>
    <col min="6" max="6" width="10.85546875" style="7" customWidth="1"/>
    <col min="7" max="7" width="11.5703125" style="7" customWidth="1"/>
    <col min="8" max="8" width="11" style="7" customWidth="1"/>
    <col min="9" max="9" width="10.140625" style="20" customWidth="1"/>
    <col min="10" max="10" width="11" style="20" bestFit="1" customWidth="1"/>
    <col min="11" max="11" width="13.28515625" style="20" customWidth="1"/>
    <col min="12" max="12" width="9.140625" style="20"/>
    <col min="13" max="14" width="11.5703125" style="20" customWidth="1"/>
    <col min="15" max="15" width="9.140625" style="20"/>
    <col min="16" max="16" width="10.140625" style="20" bestFit="1" customWidth="1"/>
    <col min="17" max="16384" width="9.140625" style="20"/>
  </cols>
  <sheetData>
    <row r="1" spans="1:12" ht="79.5" customHeight="1">
      <c r="D1" s="113" t="s">
        <v>160</v>
      </c>
      <c r="E1" s="113"/>
      <c r="F1" s="113"/>
      <c r="G1" s="113"/>
      <c r="H1" s="113"/>
    </row>
    <row r="2" spans="1:12" ht="206.25" customHeight="1">
      <c r="D2" s="113" t="s">
        <v>161</v>
      </c>
      <c r="E2" s="113"/>
      <c r="F2" s="113"/>
      <c r="G2" s="113"/>
      <c r="H2" s="113"/>
    </row>
    <row r="3" spans="1:12" ht="39" customHeight="1">
      <c r="A3" s="114" t="s">
        <v>116</v>
      </c>
      <c r="B3" s="114"/>
      <c r="C3" s="114"/>
      <c r="D3" s="114"/>
      <c r="E3" s="114"/>
      <c r="F3" s="114"/>
      <c r="G3" s="114"/>
      <c r="H3" s="114"/>
    </row>
    <row r="5" spans="1:12" ht="31.5" customHeight="1">
      <c r="A5" s="115" t="s">
        <v>1</v>
      </c>
      <c r="B5" s="116" t="s">
        <v>2</v>
      </c>
      <c r="C5" s="117" t="s">
        <v>5</v>
      </c>
      <c r="D5" s="118" t="s">
        <v>6</v>
      </c>
      <c r="E5" s="118"/>
      <c r="F5" s="118"/>
      <c r="G5" s="118"/>
      <c r="H5" s="118"/>
    </row>
    <row r="6" spans="1:12" ht="36.75" customHeight="1">
      <c r="A6" s="115"/>
      <c r="B6" s="116"/>
      <c r="C6" s="117"/>
      <c r="D6" s="119" t="s">
        <v>9</v>
      </c>
      <c r="E6" s="118" t="s">
        <v>10</v>
      </c>
      <c r="F6" s="118"/>
      <c r="G6" s="118"/>
      <c r="H6" s="118"/>
    </row>
    <row r="7" spans="1:12" ht="51.75" customHeight="1">
      <c r="A7" s="115"/>
      <c r="B7" s="116"/>
      <c r="C7" s="117"/>
      <c r="D7" s="119"/>
      <c r="E7" s="23" t="s">
        <v>11</v>
      </c>
      <c r="F7" s="23" t="s">
        <v>12</v>
      </c>
      <c r="G7" s="23" t="s">
        <v>13</v>
      </c>
      <c r="H7" s="23" t="s">
        <v>14</v>
      </c>
    </row>
    <row r="8" spans="1:12">
      <c r="A8" s="21">
        <v>1</v>
      </c>
      <c r="B8" s="24">
        <f t="shared" ref="B8:H8" si="0">A8+1</f>
        <v>2</v>
      </c>
      <c r="C8" s="24">
        <f t="shared" si="0"/>
        <v>3</v>
      </c>
      <c r="D8" s="24">
        <f t="shared" si="0"/>
        <v>4</v>
      </c>
      <c r="E8" s="24">
        <f t="shared" si="0"/>
        <v>5</v>
      </c>
      <c r="F8" s="24">
        <f t="shared" si="0"/>
        <v>6</v>
      </c>
      <c r="G8" s="24">
        <f t="shared" si="0"/>
        <v>7</v>
      </c>
      <c r="H8" s="24">
        <f t="shared" si="0"/>
        <v>8</v>
      </c>
    </row>
    <row r="9" spans="1:12" ht="15.75" customHeight="1">
      <c r="A9" s="120"/>
      <c r="B9" s="121" t="s">
        <v>15</v>
      </c>
      <c r="C9" s="31" t="s">
        <v>16</v>
      </c>
      <c r="D9" s="27">
        <f t="shared" ref="D9:D40" si="1">SUM(E9:H9)</f>
        <v>23620.899999999998</v>
      </c>
      <c r="E9" s="27">
        <f>SUM(E10:E19)</f>
        <v>0</v>
      </c>
      <c r="F9" s="27">
        <f>SUM(F10:F19)</f>
        <v>0</v>
      </c>
      <c r="G9" s="27">
        <f>SUM(G10:G19)</f>
        <v>23620.899999999998</v>
      </c>
      <c r="H9" s="27">
        <f>SUM(H10:H19)</f>
        <v>0</v>
      </c>
      <c r="I9" s="25"/>
      <c r="J9" s="7"/>
      <c r="K9" s="7"/>
      <c r="L9" s="7"/>
    </row>
    <row r="10" spans="1:12">
      <c r="A10" s="120"/>
      <c r="B10" s="121"/>
      <c r="C10" s="31">
        <v>2015</v>
      </c>
      <c r="D10" s="27">
        <f t="shared" si="1"/>
        <v>1950</v>
      </c>
      <c r="E10" s="27">
        <f>'пер меропр'!H11</f>
        <v>0</v>
      </c>
      <c r="F10" s="27">
        <f>'пер меропр'!I11</f>
        <v>0</v>
      </c>
      <c r="G10" s="27">
        <f>'пер меропр'!J11</f>
        <v>1950</v>
      </c>
      <c r="H10" s="27">
        <f>'пер меропр'!K11</f>
        <v>0</v>
      </c>
      <c r="I10" s="8"/>
    </row>
    <row r="11" spans="1:12">
      <c r="A11" s="120"/>
      <c r="B11" s="121"/>
      <c r="C11" s="31">
        <v>2016</v>
      </c>
      <c r="D11" s="27">
        <f t="shared" si="1"/>
        <v>1555</v>
      </c>
      <c r="E11" s="27">
        <f>'пер меропр'!H12</f>
        <v>0</v>
      </c>
      <c r="F11" s="27">
        <f>'пер меропр'!I12</f>
        <v>0</v>
      </c>
      <c r="G11" s="27">
        <f>'пер меропр'!J12</f>
        <v>1555</v>
      </c>
      <c r="H11" s="27">
        <f>'пер меропр'!K12</f>
        <v>0</v>
      </c>
      <c r="I11" s="8"/>
    </row>
    <row r="12" spans="1:12">
      <c r="A12" s="120"/>
      <c r="B12" s="121"/>
      <c r="C12" s="31">
        <v>2017</v>
      </c>
      <c r="D12" s="27">
        <f t="shared" si="1"/>
        <v>1910</v>
      </c>
      <c r="E12" s="27">
        <f>'пер меропр'!H13</f>
        <v>0</v>
      </c>
      <c r="F12" s="27">
        <f>'пер меропр'!I13</f>
        <v>0</v>
      </c>
      <c r="G12" s="27">
        <f>'пер меропр'!J13</f>
        <v>1910</v>
      </c>
      <c r="H12" s="27">
        <f>'пер меропр'!K13</f>
        <v>0</v>
      </c>
      <c r="I12" s="8"/>
    </row>
    <row r="13" spans="1:12">
      <c r="A13" s="120"/>
      <c r="B13" s="121"/>
      <c r="C13" s="43">
        <v>2018</v>
      </c>
      <c r="D13" s="27">
        <f t="shared" si="1"/>
        <v>2286</v>
      </c>
      <c r="E13" s="27">
        <f>'пер меропр'!H14</f>
        <v>0</v>
      </c>
      <c r="F13" s="27">
        <f>'пер меропр'!I14</f>
        <v>0</v>
      </c>
      <c r="G13" s="27">
        <f>'пер меропр'!J14</f>
        <v>2286</v>
      </c>
      <c r="H13" s="27">
        <f>'пер меропр'!K14</f>
        <v>0</v>
      </c>
      <c r="I13" s="8"/>
    </row>
    <row r="14" spans="1:12">
      <c r="A14" s="120"/>
      <c r="B14" s="121"/>
      <c r="C14" s="43">
        <v>2019</v>
      </c>
      <c r="D14" s="27">
        <f t="shared" si="1"/>
        <v>2210.5</v>
      </c>
      <c r="E14" s="27">
        <f>'пер меропр'!H15</f>
        <v>0</v>
      </c>
      <c r="F14" s="27">
        <f>'пер меропр'!I15</f>
        <v>0</v>
      </c>
      <c r="G14" s="27">
        <f>'пер меропр'!J15</f>
        <v>2210.5</v>
      </c>
      <c r="H14" s="27">
        <f>'пер меропр'!K15</f>
        <v>0</v>
      </c>
      <c r="I14" s="8"/>
    </row>
    <row r="15" spans="1:12">
      <c r="A15" s="120"/>
      <c r="B15" s="121"/>
      <c r="C15" s="43">
        <v>2020</v>
      </c>
      <c r="D15" s="27">
        <f t="shared" si="1"/>
        <v>2320</v>
      </c>
      <c r="E15" s="27">
        <f>'пер меропр'!H16</f>
        <v>0</v>
      </c>
      <c r="F15" s="27">
        <f>'пер меропр'!I16</f>
        <v>0</v>
      </c>
      <c r="G15" s="27">
        <f>'пер меропр'!J16</f>
        <v>2320</v>
      </c>
      <c r="H15" s="27">
        <f>'пер меропр'!K16</f>
        <v>0</v>
      </c>
      <c r="I15" s="8"/>
    </row>
    <row r="16" spans="1:12">
      <c r="A16" s="120"/>
      <c r="B16" s="121"/>
      <c r="C16" s="43">
        <v>2021</v>
      </c>
      <c r="D16" s="27">
        <v>2406</v>
      </c>
      <c r="E16" s="27">
        <f>'пер меропр'!H17</f>
        <v>0</v>
      </c>
      <c r="F16" s="27">
        <f>'пер меропр'!I17</f>
        <v>0</v>
      </c>
      <c r="G16" s="27">
        <f>'пер меропр'!J17</f>
        <v>2406</v>
      </c>
      <c r="H16" s="27">
        <f>'пер меропр'!K17</f>
        <v>0</v>
      </c>
      <c r="I16" s="8"/>
    </row>
    <row r="17" spans="1:9">
      <c r="A17" s="120"/>
      <c r="B17" s="122"/>
      <c r="C17" s="43">
        <v>2022</v>
      </c>
      <c r="D17" s="27">
        <f t="shared" si="1"/>
        <v>3010.2</v>
      </c>
      <c r="E17" s="27">
        <f>'пер меропр'!H18</f>
        <v>0</v>
      </c>
      <c r="F17" s="27">
        <f>'пер меропр'!I18</f>
        <v>0</v>
      </c>
      <c r="G17" s="27">
        <f>'пер меропр'!J18</f>
        <v>3010.2</v>
      </c>
      <c r="H17" s="27">
        <f>'пер меропр'!K18</f>
        <v>0</v>
      </c>
      <c r="I17" s="8"/>
    </row>
    <row r="18" spans="1:9">
      <c r="A18" s="120"/>
      <c r="B18" s="122"/>
      <c r="C18" s="43">
        <v>2023</v>
      </c>
      <c r="D18" s="27">
        <f t="shared" si="1"/>
        <v>2986.6</v>
      </c>
      <c r="E18" s="27">
        <f>'пер меропр'!H19</f>
        <v>0</v>
      </c>
      <c r="F18" s="27">
        <f>'пер меропр'!I19</f>
        <v>0</v>
      </c>
      <c r="G18" s="27">
        <f>'пер меропр'!J19</f>
        <v>2986.6</v>
      </c>
      <c r="H18" s="27">
        <f>'пер меропр'!K19</f>
        <v>0</v>
      </c>
      <c r="I18" s="8"/>
    </row>
    <row r="19" spans="1:9">
      <c r="A19" s="120"/>
      <c r="B19" s="122"/>
      <c r="C19" s="43">
        <v>2024</v>
      </c>
      <c r="D19" s="27">
        <f t="shared" si="1"/>
        <v>2986.6</v>
      </c>
      <c r="E19" s="27">
        <f>'пер меропр'!H20</f>
        <v>0</v>
      </c>
      <c r="F19" s="27">
        <f>'пер меропр'!I20</f>
        <v>0</v>
      </c>
      <c r="G19" s="27">
        <f>'пер меропр'!J20</f>
        <v>2986.6</v>
      </c>
      <c r="H19" s="27">
        <f>'пер меропр'!K20</f>
        <v>0</v>
      </c>
      <c r="I19" s="8"/>
    </row>
    <row r="20" spans="1:9" ht="15.75" customHeight="1">
      <c r="A20" s="120">
        <v>2</v>
      </c>
      <c r="B20" s="121" t="s">
        <v>21</v>
      </c>
      <c r="C20" s="31" t="s">
        <v>16</v>
      </c>
      <c r="D20" s="27">
        <f t="shared" si="1"/>
        <v>116159.1</v>
      </c>
      <c r="E20" s="27">
        <f>SUM(E21:E30)</f>
        <v>0</v>
      </c>
      <c r="F20" s="27">
        <f>SUM(F21:F30)</f>
        <v>669.09999999999991</v>
      </c>
      <c r="G20" s="27">
        <f>SUM(G21:G30)</f>
        <v>107906.9</v>
      </c>
      <c r="H20" s="27">
        <f>SUM(H21:H30)</f>
        <v>7583.1</v>
      </c>
      <c r="I20" s="8"/>
    </row>
    <row r="21" spans="1:9" ht="15" customHeight="1">
      <c r="A21" s="120"/>
      <c r="B21" s="121"/>
      <c r="C21" s="31">
        <v>2015</v>
      </c>
      <c r="D21" s="27">
        <f t="shared" si="1"/>
        <v>58009.8</v>
      </c>
      <c r="E21" s="27">
        <f>'пер меропр'!H33</f>
        <v>0</v>
      </c>
      <c r="F21" s="27">
        <f>'пер меропр'!I33</f>
        <v>347.9</v>
      </c>
      <c r="G21" s="27">
        <f>'пер меропр'!J33</f>
        <v>53533.9</v>
      </c>
      <c r="H21" s="27">
        <f>'пер меропр'!K33</f>
        <v>4128</v>
      </c>
      <c r="I21" s="8"/>
    </row>
    <row r="22" spans="1:9" ht="15" customHeight="1">
      <c r="A22" s="120"/>
      <c r="B22" s="121"/>
      <c r="C22" s="31">
        <v>2016</v>
      </c>
      <c r="D22" s="27">
        <f t="shared" si="1"/>
        <v>58149.299999999996</v>
      </c>
      <c r="E22" s="27">
        <f>'пер меропр'!H34</f>
        <v>0</v>
      </c>
      <c r="F22" s="27">
        <f>'пер меропр'!I34</f>
        <v>321.2</v>
      </c>
      <c r="G22" s="27">
        <f>'пер меропр'!J34</f>
        <v>54373</v>
      </c>
      <c r="H22" s="27">
        <f>'пер меропр'!K34</f>
        <v>3455.1</v>
      </c>
      <c r="I22" s="8"/>
    </row>
    <row r="23" spans="1:9" ht="15" customHeight="1">
      <c r="A23" s="120"/>
      <c r="B23" s="121"/>
      <c r="C23" s="31">
        <v>2017</v>
      </c>
      <c r="D23" s="27">
        <f t="shared" si="1"/>
        <v>0</v>
      </c>
      <c r="E23" s="27">
        <f>'пер меропр'!H35</f>
        <v>0</v>
      </c>
      <c r="F23" s="27">
        <f>'пер меропр'!I35</f>
        <v>0</v>
      </c>
      <c r="G23" s="27">
        <f>'пер меропр'!J35</f>
        <v>0</v>
      </c>
      <c r="H23" s="27">
        <f>'пер меропр'!K35</f>
        <v>0</v>
      </c>
      <c r="I23" s="8"/>
    </row>
    <row r="24" spans="1:9" ht="15" customHeight="1">
      <c r="A24" s="120"/>
      <c r="B24" s="121"/>
      <c r="C24" s="43">
        <v>2018</v>
      </c>
      <c r="D24" s="27">
        <f t="shared" si="1"/>
        <v>0</v>
      </c>
      <c r="E24" s="27">
        <f>'пер меропр'!H36</f>
        <v>0</v>
      </c>
      <c r="F24" s="27">
        <f>'пер меропр'!I36</f>
        <v>0</v>
      </c>
      <c r="G24" s="27">
        <f>'пер меропр'!J36</f>
        <v>0</v>
      </c>
      <c r="H24" s="27">
        <f>'пер меропр'!K36</f>
        <v>0</v>
      </c>
      <c r="I24" s="8"/>
    </row>
    <row r="25" spans="1:9" ht="15" customHeight="1">
      <c r="A25" s="120"/>
      <c r="B25" s="121"/>
      <c r="C25" s="43">
        <v>2019</v>
      </c>
      <c r="D25" s="27">
        <f t="shared" si="1"/>
        <v>0</v>
      </c>
      <c r="E25" s="27">
        <f>'пер меропр'!H37</f>
        <v>0</v>
      </c>
      <c r="F25" s="27">
        <f>'пер меропр'!I37</f>
        <v>0</v>
      </c>
      <c r="G25" s="27">
        <f>'пер меропр'!J37</f>
        <v>0</v>
      </c>
      <c r="H25" s="27">
        <f>'пер меропр'!K37</f>
        <v>0</v>
      </c>
      <c r="I25" s="8"/>
    </row>
    <row r="26" spans="1:9" ht="15" customHeight="1">
      <c r="A26" s="120"/>
      <c r="B26" s="121"/>
      <c r="C26" s="43">
        <v>2020</v>
      </c>
      <c r="D26" s="27">
        <f t="shared" si="1"/>
        <v>0</v>
      </c>
      <c r="E26" s="27">
        <f>'пер меропр'!H38</f>
        <v>0</v>
      </c>
      <c r="F26" s="27">
        <f>'пер меропр'!I38</f>
        <v>0</v>
      </c>
      <c r="G26" s="27">
        <f>'пер меропр'!J38</f>
        <v>0</v>
      </c>
      <c r="H26" s="27">
        <f>'пер меропр'!K38</f>
        <v>0</v>
      </c>
      <c r="I26" s="8"/>
    </row>
    <row r="27" spans="1:9" ht="15.75" customHeight="1">
      <c r="A27" s="120"/>
      <c r="B27" s="121"/>
      <c r="C27" s="43">
        <v>2021</v>
      </c>
      <c r="D27" s="27">
        <f t="shared" si="1"/>
        <v>0</v>
      </c>
      <c r="E27" s="27">
        <f>'пер меропр'!H39</f>
        <v>0</v>
      </c>
      <c r="F27" s="27">
        <f>'пер меропр'!I39</f>
        <v>0</v>
      </c>
      <c r="G27" s="27">
        <f>'пер меропр'!J39</f>
        <v>0</v>
      </c>
      <c r="H27" s="27">
        <f>'пер меропр'!K39</f>
        <v>0</v>
      </c>
      <c r="I27" s="8"/>
    </row>
    <row r="28" spans="1:9" ht="15.75" customHeight="1">
      <c r="A28" s="120"/>
      <c r="B28" s="122"/>
      <c r="C28" s="43">
        <v>2022</v>
      </c>
      <c r="D28" s="27">
        <f t="shared" si="1"/>
        <v>0</v>
      </c>
      <c r="E28" s="27">
        <f>'пер меропр'!H40</f>
        <v>0</v>
      </c>
      <c r="F28" s="27">
        <f>'пер меропр'!I40</f>
        <v>0</v>
      </c>
      <c r="G28" s="27">
        <f>'пер меропр'!J40</f>
        <v>0</v>
      </c>
      <c r="H28" s="27">
        <f>'пер меропр'!K40</f>
        <v>0</v>
      </c>
      <c r="I28" s="8"/>
    </row>
    <row r="29" spans="1:9" ht="15.75" customHeight="1">
      <c r="A29" s="120"/>
      <c r="B29" s="122"/>
      <c r="C29" s="43">
        <v>2023</v>
      </c>
      <c r="D29" s="27">
        <f t="shared" si="1"/>
        <v>0</v>
      </c>
      <c r="E29" s="27">
        <f>'пер меропр'!H41</f>
        <v>0</v>
      </c>
      <c r="F29" s="27">
        <f>'пер меропр'!I41</f>
        <v>0</v>
      </c>
      <c r="G29" s="27">
        <f>'пер меропр'!J41</f>
        <v>0</v>
      </c>
      <c r="H29" s="27">
        <f>'пер меропр'!K41</f>
        <v>0</v>
      </c>
      <c r="I29" s="8"/>
    </row>
    <row r="30" spans="1:9" ht="15.75" customHeight="1">
      <c r="A30" s="120"/>
      <c r="B30" s="122"/>
      <c r="C30" s="43">
        <v>2024</v>
      </c>
      <c r="D30" s="27">
        <f t="shared" si="1"/>
        <v>0</v>
      </c>
      <c r="E30" s="27">
        <f>'пер меропр'!H42</f>
        <v>0</v>
      </c>
      <c r="F30" s="27">
        <f>'пер меропр'!I42</f>
        <v>0</v>
      </c>
      <c r="G30" s="27">
        <f>'пер меропр'!J42</f>
        <v>0</v>
      </c>
      <c r="H30" s="27">
        <f>'пер меропр'!K42</f>
        <v>0</v>
      </c>
      <c r="I30" s="8"/>
    </row>
    <row r="31" spans="1:9" ht="15" customHeight="1">
      <c r="A31" s="120">
        <v>3</v>
      </c>
      <c r="B31" s="121" t="s">
        <v>38</v>
      </c>
      <c r="C31" s="31" t="s">
        <v>16</v>
      </c>
      <c r="D31" s="27">
        <f t="shared" si="1"/>
        <v>1335527.0999999999</v>
      </c>
      <c r="E31" s="27">
        <f>SUM(E32:E41)</f>
        <v>2966.4</v>
      </c>
      <c r="F31" s="27">
        <f>SUM(F32:F41)</f>
        <v>287612.79999999999</v>
      </c>
      <c r="G31" s="27">
        <f>SUM(G32:G41)</f>
        <v>977311.5</v>
      </c>
      <c r="H31" s="27">
        <f>SUM(H32:H41)</f>
        <v>67636.399999999994</v>
      </c>
      <c r="I31" s="8"/>
    </row>
    <row r="32" spans="1:9" ht="15" customHeight="1">
      <c r="A32" s="120"/>
      <c r="B32" s="121"/>
      <c r="C32" s="31">
        <v>2015</v>
      </c>
      <c r="D32" s="27">
        <f t="shared" si="1"/>
        <v>26941.200000000001</v>
      </c>
      <c r="E32" s="27">
        <f>'пер меропр'!H59</f>
        <v>0</v>
      </c>
      <c r="F32" s="27">
        <f>'пер меропр'!I59</f>
        <v>250</v>
      </c>
      <c r="G32" s="27">
        <f>'пер меропр'!J59</f>
        <v>23420</v>
      </c>
      <c r="H32" s="27">
        <f>'пер меропр'!K59</f>
        <v>3271.2</v>
      </c>
      <c r="I32" s="8"/>
    </row>
    <row r="33" spans="1:12" ht="15" customHeight="1">
      <c r="A33" s="120"/>
      <c r="B33" s="121"/>
      <c r="C33" s="31">
        <v>2016</v>
      </c>
      <c r="D33" s="27">
        <f t="shared" si="1"/>
        <v>25363.200000000001</v>
      </c>
      <c r="E33" s="27">
        <f>'пер меропр'!H60</f>
        <v>0</v>
      </c>
      <c r="F33" s="27">
        <f>'пер меропр'!I60</f>
        <v>238.2</v>
      </c>
      <c r="G33" s="27">
        <f>'пер меропр'!J60</f>
        <v>22400</v>
      </c>
      <c r="H33" s="27">
        <f>'пер меропр'!K60</f>
        <v>2725</v>
      </c>
      <c r="I33" s="8"/>
    </row>
    <row r="34" spans="1:12" ht="15" customHeight="1">
      <c r="A34" s="120"/>
      <c r="B34" s="121"/>
      <c r="C34" s="31">
        <v>2017</v>
      </c>
      <c r="D34" s="27">
        <f t="shared" si="1"/>
        <v>96593.2</v>
      </c>
      <c r="E34" s="27">
        <f>'пер меропр'!H61</f>
        <v>0</v>
      </c>
      <c r="F34" s="27">
        <f>'пер меропр'!I61</f>
        <v>8836.2999999999993</v>
      </c>
      <c r="G34" s="27">
        <f>'пер меропр'!J61</f>
        <v>79316.7</v>
      </c>
      <c r="H34" s="27">
        <f>'пер меропр'!K61</f>
        <v>8440.2000000000007</v>
      </c>
      <c r="I34" s="8"/>
    </row>
    <row r="35" spans="1:12" ht="15" customHeight="1">
      <c r="A35" s="120"/>
      <c r="B35" s="121"/>
      <c r="C35" s="43">
        <v>2018</v>
      </c>
      <c r="D35" s="27">
        <f t="shared" si="1"/>
        <v>104245.5</v>
      </c>
      <c r="E35" s="27">
        <f>'пер меропр'!H62</f>
        <v>0</v>
      </c>
      <c r="F35" s="27">
        <f>'пер меропр'!I62</f>
        <v>5757.2</v>
      </c>
      <c r="G35" s="27">
        <f>'пер меропр'!J62</f>
        <v>90888.3</v>
      </c>
      <c r="H35" s="27">
        <f>'пер меропр'!K62</f>
        <v>7600</v>
      </c>
      <c r="I35" s="8"/>
    </row>
    <row r="36" spans="1:12" ht="15" customHeight="1">
      <c r="A36" s="120"/>
      <c r="B36" s="121"/>
      <c r="C36" s="43">
        <v>2019</v>
      </c>
      <c r="D36" s="27">
        <f t="shared" si="1"/>
        <v>120438.99999999999</v>
      </c>
      <c r="E36" s="27">
        <f>'пер меропр'!H63</f>
        <v>0</v>
      </c>
      <c r="F36" s="27">
        <f>'пер меропр'!I63</f>
        <v>18693.2</v>
      </c>
      <c r="G36" s="27">
        <f>'пер меропр'!J63</f>
        <v>94145.799999999988</v>
      </c>
      <c r="H36" s="27">
        <f>'пер меропр'!K63</f>
        <v>7600</v>
      </c>
      <c r="I36" s="8"/>
    </row>
    <row r="37" spans="1:12" ht="15" customHeight="1">
      <c r="A37" s="120"/>
      <c r="B37" s="121"/>
      <c r="C37" s="43">
        <v>2020</v>
      </c>
      <c r="D37" s="27">
        <f t="shared" si="1"/>
        <v>120148.59999999999</v>
      </c>
      <c r="E37" s="27">
        <f>'пер меропр'!H64</f>
        <v>2966.4</v>
      </c>
      <c r="F37" s="27">
        <f>'пер меропр'!I64</f>
        <v>1241.0999999999999</v>
      </c>
      <c r="G37" s="27">
        <f>'пер меропр'!J64</f>
        <v>108341.09999999999</v>
      </c>
      <c r="H37" s="27">
        <f>'пер меропр'!K64</f>
        <v>7600</v>
      </c>
      <c r="I37" s="25">
        <f>F37+G37+E37</f>
        <v>112548.59999999999</v>
      </c>
      <c r="J37" s="20">
        <v>600</v>
      </c>
      <c r="K37" s="7">
        <v>0</v>
      </c>
      <c r="L37" s="7">
        <v>0</v>
      </c>
    </row>
    <row r="38" spans="1:12" ht="15.75" customHeight="1">
      <c r="A38" s="120"/>
      <c r="B38" s="121"/>
      <c r="C38" s="43">
        <v>2021</v>
      </c>
      <c r="D38" s="27">
        <f t="shared" si="1"/>
        <v>133388.09999999998</v>
      </c>
      <c r="E38" s="27">
        <f>'пер меропр'!H65</f>
        <v>0</v>
      </c>
      <c r="F38" s="27">
        <f>'пер меропр'!I65</f>
        <v>4111.3999999999996</v>
      </c>
      <c r="G38" s="27">
        <f>'пер меропр'!J65</f>
        <v>121676.7</v>
      </c>
      <c r="H38" s="27">
        <f>'пер меропр'!K65</f>
        <v>7600</v>
      </c>
      <c r="I38" s="25">
        <f>F38+G38+E38</f>
        <v>125788.09999999999</v>
      </c>
      <c r="J38" s="20">
        <v>93.1</v>
      </c>
    </row>
    <row r="39" spans="1:12" ht="15.75" customHeight="1">
      <c r="A39" s="120"/>
      <c r="B39" s="122"/>
      <c r="C39" s="43">
        <v>2022</v>
      </c>
      <c r="D39" s="27">
        <f>G39+F39+H39</f>
        <v>447843.29999999993</v>
      </c>
      <c r="E39" s="27">
        <f>'пер меропр'!H66</f>
        <v>0</v>
      </c>
      <c r="F39" s="27">
        <f>'пер меропр'!I66</f>
        <v>239273.99999999997</v>
      </c>
      <c r="G39" s="27">
        <f>'пер меропр'!J66</f>
        <v>200969.3</v>
      </c>
      <c r="H39" s="27">
        <f>'пер меропр'!K66</f>
        <v>7600</v>
      </c>
      <c r="I39" s="8"/>
      <c r="J39" s="20">
        <v>4312.3</v>
      </c>
      <c r="K39" s="7"/>
    </row>
    <row r="40" spans="1:12" ht="15.75" customHeight="1">
      <c r="A40" s="120"/>
      <c r="B40" s="122"/>
      <c r="C40" s="43">
        <v>2023</v>
      </c>
      <c r="D40" s="27">
        <f t="shared" si="1"/>
        <v>132842.5</v>
      </c>
      <c r="E40" s="27">
        <f>'пер меропр'!H67</f>
        <v>0</v>
      </c>
      <c r="F40" s="27">
        <f>'пер меропр'!I67</f>
        <v>7037.7</v>
      </c>
      <c r="G40" s="27">
        <f>'пер меропр'!J67</f>
        <v>118204.8</v>
      </c>
      <c r="H40" s="27">
        <f>'пер меропр'!K67</f>
        <v>7600</v>
      </c>
      <c r="I40" s="8"/>
      <c r="J40" s="7">
        <f>G37+J37+J38+J39</f>
        <v>113346.5</v>
      </c>
    </row>
    <row r="41" spans="1:12" ht="15.75" customHeight="1">
      <c r="A41" s="120"/>
      <c r="B41" s="122"/>
      <c r="C41" s="43">
        <v>2024</v>
      </c>
      <c r="D41" s="27">
        <f t="shared" ref="D41:D72" si="2">SUM(E41:H41)</f>
        <v>127722.49999999999</v>
      </c>
      <c r="E41" s="27">
        <f>'пер меропр'!H68</f>
        <v>0</v>
      </c>
      <c r="F41" s="27">
        <f>'пер меропр'!I68</f>
        <v>2173.6999999999998</v>
      </c>
      <c r="G41" s="27">
        <f>'пер меропр'!J68</f>
        <v>117948.79999999999</v>
      </c>
      <c r="H41" s="27">
        <f>'пер меропр'!K68</f>
        <v>7600</v>
      </c>
      <c r="I41" s="8"/>
      <c r="J41" s="7">
        <v>0</v>
      </c>
    </row>
    <row r="42" spans="1:12" ht="15.75" customHeight="1">
      <c r="A42" s="120">
        <v>4</v>
      </c>
      <c r="B42" s="121" t="s">
        <v>88</v>
      </c>
      <c r="C42" s="31" t="s">
        <v>16</v>
      </c>
      <c r="D42" s="27">
        <f t="shared" si="2"/>
        <v>21891.8</v>
      </c>
      <c r="E42" s="27">
        <f>SUM(E43:E52)</f>
        <v>0</v>
      </c>
      <c r="F42" s="27">
        <f>SUM(F43:F52)</f>
        <v>0</v>
      </c>
      <c r="G42" s="27">
        <f>SUM(G43:G52)</f>
        <v>21849.8</v>
      </c>
      <c r="H42" s="27">
        <f>SUM(H43:H52)</f>
        <v>42</v>
      </c>
      <c r="I42" s="8"/>
    </row>
    <row r="43" spans="1:12" ht="15" customHeight="1">
      <c r="A43" s="120"/>
      <c r="B43" s="121"/>
      <c r="C43" s="31">
        <v>2015</v>
      </c>
      <c r="D43" s="27">
        <f t="shared" si="2"/>
        <v>1374</v>
      </c>
      <c r="E43" s="27">
        <f>'пер меропр'!H444</f>
        <v>0</v>
      </c>
      <c r="F43" s="27">
        <f>'пер меропр'!I444</f>
        <v>0</v>
      </c>
      <c r="G43" s="27">
        <f>'пер меропр'!J444</f>
        <v>1353</v>
      </c>
      <c r="H43" s="27">
        <f>'пер меропр'!K444</f>
        <v>21</v>
      </c>
      <c r="I43" s="8"/>
    </row>
    <row r="44" spans="1:12" ht="15" customHeight="1">
      <c r="A44" s="120"/>
      <c r="B44" s="121"/>
      <c r="C44" s="31">
        <v>2016</v>
      </c>
      <c r="D44" s="27">
        <f t="shared" si="2"/>
        <v>1638</v>
      </c>
      <c r="E44" s="27">
        <f>'пер меропр'!H445</f>
        <v>0</v>
      </c>
      <c r="F44" s="27">
        <f>'пер меропр'!I445</f>
        <v>0</v>
      </c>
      <c r="G44" s="27">
        <f>'пер меропр'!J445</f>
        <v>1617</v>
      </c>
      <c r="H44" s="27">
        <f>'пер меропр'!K445</f>
        <v>21</v>
      </c>
      <c r="I44" s="8"/>
    </row>
    <row r="45" spans="1:12" ht="15" customHeight="1">
      <c r="A45" s="120"/>
      <c r="B45" s="121"/>
      <c r="C45" s="31">
        <v>2017</v>
      </c>
      <c r="D45" s="27">
        <f t="shared" si="2"/>
        <v>1690</v>
      </c>
      <c r="E45" s="27">
        <f>'пер меропр'!H446</f>
        <v>0</v>
      </c>
      <c r="F45" s="27">
        <f>'пер меропр'!I446</f>
        <v>0</v>
      </c>
      <c r="G45" s="27">
        <f>'пер меропр'!J446</f>
        <v>1690</v>
      </c>
      <c r="H45" s="27">
        <f>'пер меропр'!K446</f>
        <v>0</v>
      </c>
      <c r="I45" s="8"/>
    </row>
    <row r="46" spans="1:12" ht="15" customHeight="1">
      <c r="A46" s="120"/>
      <c r="B46" s="121"/>
      <c r="C46" s="43">
        <v>2018</v>
      </c>
      <c r="D46" s="27">
        <f t="shared" si="2"/>
        <v>2011</v>
      </c>
      <c r="E46" s="27">
        <f>'пер меропр'!H447</f>
        <v>0</v>
      </c>
      <c r="F46" s="27">
        <f>'пер меропр'!I447</f>
        <v>0</v>
      </c>
      <c r="G46" s="27">
        <f>'пер меропр'!J447</f>
        <v>2011</v>
      </c>
      <c r="H46" s="27">
        <f>'пер меропр'!K447</f>
        <v>0</v>
      </c>
      <c r="I46" s="8"/>
    </row>
    <row r="47" spans="1:12" ht="15" customHeight="1">
      <c r="A47" s="120"/>
      <c r="B47" s="121"/>
      <c r="C47" s="43">
        <v>2019</v>
      </c>
      <c r="D47" s="27">
        <f t="shared" si="2"/>
        <v>2180</v>
      </c>
      <c r="E47" s="27">
        <f>'пер меропр'!H448</f>
        <v>0</v>
      </c>
      <c r="F47" s="27">
        <f>'пер меропр'!I448</f>
        <v>0</v>
      </c>
      <c r="G47" s="27">
        <f>'пер меропр'!J448</f>
        <v>2180</v>
      </c>
      <c r="H47" s="27">
        <f>'пер меропр'!K448</f>
        <v>0</v>
      </c>
      <c r="I47" s="8"/>
    </row>
    <row r="48" spans="1:12" ht="15" customHeight="1">
      <c r="A48" s="120"/>
      <c r="B48" s="121"/>
      <c r="C48" s="43">
        <v>2020</v>
      </c>
      <c r="D48" s="27">
        <f t="shared" si="2"/>
        <v>2207</v>
      </c>
      <c r="E48" s="27">
        <f>'пер меропр'!H449</f>
        <v>0</v>
      </c>
      <c r="F48" s="27">
        <f>'пер меропр'!I449</f>
        <v>0</v>
      </c>
      <c r="G48" s="27">
        <f>'пер меропр'!J449</f>
        <v>2207</v>
      </c>
      <c r="H48" s="27">
        <f>'пер меропр'!K449</f>
        <v>0</v>
      </c>
      <c r="I48" s="8"/>
    </row>
    <row r="49" spans="1:9" ht="15.75" customHeight="1">
      <c r="A49" s="120"/>
      <c r="B49" s="121"/>
      <c r="C49" s="43">
        <v>2021</v>
      </c>
      <c r="D49" s="27">
        <f t="shared" si="2"/>
        <v>2320.3000000000002</v>
      </c>
      <c r="E49" s="27">
        <f>'пер меропр'!H450</f>
        <v>0</v>
      </c>
      <c r="F49" s="27">
        <f>'пер меропр'!I450</f>
        <v>0</v>
      </c>
      <c r="G49" s="27">
        <f>'пер меропр'!J450</f>
        <v>2320.3000000000002</v>
      </c>
      <c r="H49" s="27">
        <f>'пер меропр'!K450</f>
        <v>0</v>
      </c>
      <c r="I49" s="8"/>
    </row>
    <row r="50" spans="1:9" ht="15.75" customHeight="1">
      <c r="A50" s="120"/>
      <c r="B50" s="122"/>
      <c r="C50" s="43">
        <v>2022</v>
      </c>
      <c r="D50" s="27">
        <f t="shared" si="2"/>
        <v>2976.1</v>
      </c>
      <c r="E50" s="27">
        <f>'пер меропр'!H451</f>
        <v>0</v>
      </c>
      <c r="F50" s="27">
        <f>'пер меропр'!I451</f>
        <v>0</v>
      </c>
      <c r="G50" s="27">
        <f>'пер меропр'!J451</f>
        <v>2976.1</v>
      </c>
      <c r="H50" s="27">
        <f>'пер меропр'!K451</f>
        <v>0</v>
      </c>
      <c r="I50" s="8"/>
    </row>
    <row r="51" spans="1:9" ht="15.75" customHeight="1">
      <c r="A51" s="120"/>
      <c r="B51" s="122"/>
      <c r="C51" s="43">
        <v>2023</v>
      </c>
      <c r="D51" s="27">
        <f t="shared" si="2"/>
        <v>2747.7</v>
      </c>
      <c r="E51" s="27">
        <f>'пер меропр'!H452</f>
        <v>0</v>
      </c>
      <c r="F51" s="27">
        <f>'пер меропр'!I452</f>
        <v>0</v>
      </c>
      <c r="G51" s="27">
        <f>'пер меропр'!J452</f>
        <v>2747.7</v>
      </c>
      <c r="H51" s="27">
        <f>'пер меропр'!K452</f>
        <v>0</v>
      </c>
      <c r="I51" s="8"/>
    </row>
    <row r="52" spans="1:9" ht="15.75" customHeight="1">
      <c r="A52" s="120"/>
      <c r="B52" s="122"/>
      <c r="C52" s="43">
        <v>2024</v>
      </c>
      <c r="D52" s="27">
        <f t="shared" si="2"/>
        <v>2747.7</v>
      </c>
      <c r="E52" s="27">
        <f>'пер меропр'!H453</f>
        <v>0</v>
      </c>
      <c r="F52" s="27">
        <f>'пер меропр'!I453</f>
        <v>0</v>
      </c>
      <c r="G52" s="27">
        <f>'пер меропр'!J453</f>
        <v>2747.7</v>
      </c>
      <c r="H52" s="27">
        <f>'пер меропр'!K453</f>
        <v>0</v>
      </c>
      <c r="I52" s="8"/>
    </row>
    <row r="53" spans="1:9" ht="15.75" customHeight="1">
      <c r="A53" s="120">
        <v>5</v>
      </c>
      <c r="B53" s="96" t="s">
        <v>92</v>
      </c>
      <c r="C53" s="55" t="s">
        <v>16</v>
      </c>
      <c r="D53" s="27">
        <f t="shared" si="2"/>
        <v>8452</v>
      </c>
      <c r="E53" s="27">
        <f>SUM(E54:E63)</f>
        <v>0</v>
      </c>
      <c r="F53" s="27">
        <f>SUM(F54:F63)</f>
        <v>0</v>
      </c>
      <c r="G53" s="27">
        <f>SUM(G54:G63)</f>
        <v>8452</v>
      </c>
      <c r="H53" s="27">
        <f>SUM(H54:H63)</f>
        <v>0</v>
      </c>
      <c r="I53" s="8"/>
    </row>
    <row r="54" spans="1:9" ht="15.75" customHeight="1">
      <c r="A54" s="120"/>
      <c r="B54" s="96"/>
      <c r="C54" s="55">
        <v>2015</v>
      </c>
      <c r="D54" s="27">
        <f t="shared" si="2"/>
        <v>2030</v>
      </c>
      <c r="E54" s="27">
        <f>'пер меропр'!H466</f>
        <v>0</v>
      </c>
      <c r="F54" s="27">
        <f>'пер меропр'!I466</f>
        <v>0</v>
      </c>
      <c r="G54" s="27">
        <f>'пер меропр'!J466</f>
        <v>2030</v>
      </c>
      <c r="H54" s="27">
        <f>'пер меропр'!K466</f>
        <v>0</v>
      </c>
      <c r="I54" s="8"/>
    </row>
    <row r="55" spans="1:9" ht="15.75" customHeight="1">
      <c r="A55" s="120"/>
      <c r="B55" s="96"/>
      <c r="C55" s="55">
        <v>2016</v>
      </c>
      <c r="D55" s="27">
        <f t="shared" si="2"/>
        <v>680</v>
      </c>
      <c r="E55" s="27">
        <f>'пер меропр'!H467</f>
        <v>0</v>
      </c>
      <c r="F55" s="27">
        <f>'пер меропр'!I467</f>
        <v>0</v>
      </c>
      <c r="G55" s="27">
        <f>'пер меропр'!J467</f>
        <v>680</v>
      </c>
      <c r="H55" s="27">
        <f>'пер меропр'!K467</f>
        <v>0</v>
      </c>
      <c r="I55" s="8"/>
    </row>
    <row r="56" spans="1:9" ht="15" customHeight="1">
      <c r="A56" s="120"/>
      <c r="B56" s="96"/>
      <c r="C56" s="55">
        <v>2017</v>
      </c>
      <c r="D56" s="27">
        <f t="shared" si="2"/>
        <v>930</v>
      </c>
      <c r="E56" s="27">
        <f>'пер меропр'!H468</f>
        <v>0</v>
      </c>
      <c r="F56" s="27">
        <f>'пер меропр'!I468</f>
        <v>0</v>
      </c>
      <c r="G56" s="27">
        <f>'пер меропр'!J468</f>
        <v>930</v>
      </c>
      <c r="H56" s="27">
        <f>'пер меропр'!K468</f>
        <v>0</v>
      </c>
      <c r="I56" s="8"/>
    </row>
    <row r="57" spans="1:9" ht="15" customHeight="1">
      <c r="A57" s="120"/>
      <c r="B57" s="96"/>
      <c r="C57" s="55">
        <v>2018</v>
      </c>
      <c r="D57" s="27">
        <f t="shared" si="2"/>
        <v>550</v>
      </c>
      <c r="E57" s="27">
        <f>'пер меропр'!H469</f>
        <v>0</v>
      </c>
      <c r="F57" s="27">
        <f>'пер меропр'!I469</f>
        <v>0</v>
      </c>
      <c r="G57" s="27">
        <f>'пер меропр'!J469</f>
        <v>550</v>
      </c>
      <c r="H57" s="27">
        <f>'пер меропр'!K469</f>
        <v>0</v>
      </c>
      <c r="I57" s="8"/>
    </row>
    <row r="58" spans="1:9" ht="15" customHeight="1">
      <c r="A58" s="120"/>
      <c r="B58" s="96"/>
      <c r="C58" s="55">
        <v>2019</v>
      </c>
      <c r="D58" s="27">
        <f t="shared" si="2"/>
        <v>800</v>
      </c>
      <c r="E58" s="27">
        <f>'пер меропр'!H470</f>
        <v>0</v>
      </c>
      <c r="F58" s="27">
        <f>'пер меропр'!I470</f>
        <v>0</v>
      </c>
      <c r="G58" s="27">
        <f>'пер меропр'!J470</f>
        <v>800</v>
      </c>
      <c r="H58" s="27">
        <f>'пер меропр'!K470</f>
        <v>0</v>
      </c>
      <c r="I58" s="8"/>
    </row>
    <row r="59" spans="1:9" ht="15" customHeight="1">
      <c r="A59" s="120"/>
      <c r="B59" s="96"/>
      <c r="C59" s="55">
        <v>2020</v>
      </c>
      <c r="D59" s="27">
        <f t="shared" si="2"/>
        <v>400</v>
      </c>
      <c r="E59" s="27">
        <f>'пер меропр'!H471</f>
        <v>0</v>
      </c>
      <c r="F59" s="27">
        <f>'пер меропр'!I471</f>
        <v>0</v>
      </c>
      <c r="G59" s="27">
        <f>'пер меропр'!J471</f>
        <v>400</v>
      </c>
      <c r="H59" s="27">
        <f>'пер меропр'!K471</f>
        <v>0</v>
      </c>
      <c r="I59" s="8"/>
    </row>
    <row r="60" spans="1:9" ht="15.75" customHeight="1">
      <c r="A60" s="120"/>
      <c r="B60" s="96"/>
      <c r="C60" s="55">
        <v>2021</v>
      </c>
      <c r="D60" s="27">
        <f t="shared" si="2"/>
        <v>812</v>
      </c>
      <c r="E60" s="27">
        <f>'пер меропр'!H472</f>
        <v>0</v>
      </c>
      <c r="F60" s="27">
        <f>'пер меропр'!I472</f>
        <v>0</v>
      </c>
      <c r="G60" s="27">
        <f>'пер меропр'!J472</f>
        <v>812</v>
      </c>
      <c r="H60" s="27">
        <f>'пер меропр'!K472</f>
        <v>0</v>
      </c>
      <c r="I60" s="8"/>
    </row>
    <row r="61" spans="1:9" ht="15.75" customHeight="1">
      <c r="A61" s="120"/>
      <c r="B61" s="81"/>
      <c r="C61" s="55">
        <v>2022</v>
      </c>
      <c r="D61" s="27">
        <f t="shared" si="2"/>
        <v>1150</v>
      </c>
      <c r="E61" s="27">
        <f>'пер меропр'!H473</f>
        <v>0</v>
      </c>
      <c r="F61" s="27">
        <f>'пер меропр'!I473</f>
        <v>0</v>
      </c>
      <c r="G61" s="27">
        <f>'пер меропр'!J473</f>
        <v>1150</v>
      </c>
      <c r="H61" s="27">
        <f>'пер меропр'!K473</f>
        <v>0</v>
      </c>
      <c r="I61" s="8"/>
    </row>
    <row r="62" spans="1:9" ht="15.75" customHeight="1">
      <c r="A62" s="120"/>
      <c r="B62" s="81"/>
      <c r="C62" s="55">
        <v>2023</v>
      </c>
      <c r="D62" s="27">
        <f t="shared" si="2"/>
        <v>550</v>
      </c>
      <c r="E62" s="27">
        <f>'пер меропр'!H474</f>
        <v>0</v>
      </c>
      <c r="F62" s="27">
        <f>'пер меропр'!I474</f>
        <v>0</v>
      </c>
      <c r="G62" s="27">
        <f>'пер меропр'!J474</f>
        <v>550</v>
      </c>
      <c r="H62" s="27">
        <f>'пер меропр'!K474</f>
        <v>0</v>
      </c>
      <c r="I62" s="8"/>
    </row>
    <row r="63" spans="1:9" ht="15.75" customHeight="1">
      <c r="A63" s="120"/>
      <c r="B63" s="81"/>
      <c r="C63" s="55">
        <v>2024</v>
      </c>
      <c r="D63" s="27">
        <f t="shared" si="2"/>
        <v>550</v>
      </c>
      <c r="E63" s="27">
        <f>'пер меропр'!H475</f>
        <v>0</v>
      </c>
      <c r="F63" s="27">
        <f>'пер меропр'!I475</f>
        <v>0</v>
      </c>
      <c r="G63" s="27">
        <f>'пер меропр'!J475</f>
        <v>550</v>
      </c>
      <c r="H63" s="27">
        <f>'пер меропр'!K475</f>
        <v>0</v>
      </c>
      <c r="I63" s="8"/>
    </row>
    <row r="64" spans="1:9">
      <c r="A64" s="123">
        <v>6</v>
      </c>
      <c r="B64" s="124" t="s">
        <v>96</v>
      </c>
      <c r="C64" s="31" t="s">
        <v>16</v>
      </c>
      <c r="D64" s="27">
        <f t="shared" si="2"/>
        <v>11635</v>
      </c>
      <c r="E64" s="27">
        <f>SUM(E65:E74)</f>
        <v>0</v>
      </c>
      <c r="F64" s="27">
        <f>SUM(F65:F74)</f>
        <v>0</v>
      </c>
      <c r="G64" s="27">
        <f>SUM(G65:G74)</f>
        <v>11635</v>
      </c>
      <c r="H64" s="27">
        <f>SUM(H65:H74)</f>
        <v>0</v>
      </c>
      <c r="I64" s="8"/>
    </row>
    <row r="65" spans="1:16" ht="15.75" customHeight="1">
      <c r="A65" s="123"/>
      <c r="B65" s="124"/>
      <c r="C65" s="31">
        <v>2015</v>
      </c>
      <c r="D65" s="27">
        <f t="shared" si="2"/>
        <v>835</v>
      </c>
      <c r="E65" s="27">
        <f>'пер меропр'!H488</f>
        <v>0</v>
      </c>
      <c r="F65" s="27">
        <f>'пер меропр'!I488</f>
        <v>0</v>
      </c>
      <c r="G65" s="27">
        <f>'пер меропр'!J488</f>
        <v>835</v>
      </c>
      <c r="H65" s="27">
        <f>'пер меропр'!K488</f>
        <v>0</v>
      </c>
      <c r="I65" s="8"/>
    </row>
    <row r="66" spans="1:16">
      <c r="A66" s="123"/>
      <c r="B66" s="124"/>
      <c r="C66" s="31">
        <v>2016</v>
      </c>
      <c r="D66" s="27">
        <f t="shared" si="2"/>
        <v>1000</v>
      </c>
      <c r="E66" s="27">
        <f>'пер меропр'!H489</f>
        <v>0</v>
      </c>
      <c r="F66" s="27">
        <f>'пер меропр'!I489</f>
        <v>0</v>
      </c>
      <c r="G66" s="27">
        <f>'пер меропр'!J489</f>
        <v>1000</v>
      </c>
      <c r="H66" s="27">
        <f>'пер меропр'!K489</f>
        <v>0</v>
      </c>
      <c r="I66" s="8"/>
    </row>
    <row r="67" spans="1:16">
      <c r="A67" s="123"/>
      <c r="B67" s="124"/>
      <c r="C67" s="31">
        <v>2017</v>
      </c>
      <c r="D67" s="27">
        <f t="shared" si="2"/>
        <v>1500</v>
      </c>
      <c r="E67" s="27">
        <f>'пер меропр'!H490</f>
        <v>0</v>
      </c>
      <c r="F67" s="27">
        <f>'пер меропр'!I490</f>
        <v>0</v>
      </c>
      <c r="G67" s="27">
        <f>'пер меропр'!J490</f>
        <v>1500</v>
      </c>
      <c r="H67" s="27">
        <f>'пер меропр'!K490</f>
        <v>0</v>
      </c>
      <c r="I67" s="8"/>
    </row>
    <row r="68" spans="1:16">
      <c r="A68" s="123"/>
      <c r="B68" s="124"/>
      <c r="C68" s="43">
        <v>2018</v>
      </c>
      <c r="D68" s="27">
        <f t="shared" si="2"/>
        <v>1500</v>
      </c>
      <c r="E68" s="27">
        <f>'пер меропр'!H491</f>
        <v>0</v>
      </c>
      <c r="F68" s="27">
        <f>'пер меропр'!I491</f>
        <v>0</v>
      </c>
      <c r="G68" s="27">
        <f>'пер меропр'!J491</f>
        <v>1500</v>
      </c>
      <c r="H68" s="27">
        <f>'пер меропр'!K491</f>
        <v>0</v>
      </c>
      <c r="I68" s="8"/>
    </row>
    <row r="69" spans="1:16">
      <c r="A69" s="123"/>
      <c r="B69" s="124"/>
      <c r="C69" s="43">
        <v>2019</v>
      </c>
      <c r="D69" s="27">
        <f t="shared" si="2"/>
        <v>1500</v>
      </c>
      <c r="E69" s="27">
        <f>'пер меропр'!H492</f>
        <v>0</v>
      </c>
      <c r="F69" s="27">
        <f>'пер меропр'!I492</f>
        <v>0</v>
      </c>
      <c r="G69" s="27">
        <f>'пер меропр'!J492</f>
        <v>1500</v>
      </c>
      <c r="H69" s="27">
        <f>'пер меропр'!K492</f>
        <v>0</v>
      </c>
      <c r="I69" s="8"/>
    </row>
    <row r="70" spans="1:16">
      <c r="A70" s="123"/>
      <c r="B70" s="124"/>
      <c r="C70" s="43">
        <v>2020</v>
      </c>
      <c r="D70" s="27">
        <f t="shared" si="2"/>
        <v>0</v>
      </c>
      <c r="E70" s="27">
        <f>'пер меропр'!H493</f>
        <v>0</v>
      </c>
      <c r="F70" s="27">
        <f>'пер меропр'!I493</f>
        <v>0</v>
      </c>
      <c r="G70" s="27">
        <f>'пер меропр'!J493</f>
        <v>0</v>
      </c>
      <c r="H70" s="27">
        <f>'пер меропр'!K493</f>
        <v>0</v>
      </c>
      <c r="I70" s="8"/>
    </row>
    <row r="71" spans="1:16">
      <c r="A71" s="123"/>
      <c r="B71" s="124"/>
      <c r="C71" s="43">
        <v>2021</v>
      </c>
      <c r="D71" s="27">
        <v>2200</v>
      </c>
      <c r="E71" s="27">
        <f>'пер меропр'!H494</f>
        <v>0</v>
      </c>
      <c r="F71" s="27">
        <f>'пер меропр'!I494</f>
        <v>0</v>
      </c>
      <c r="G71" s="27">
        <f>'пер меропр'!J494</f>
        <v>2200</v>
      </c>
      <c r="H71" s="27">
        <f>'пер меропр'!K494</f>
        <v>0</v>
      </c>
      <c r="I71" s="8"/>
    </row>
    <row r="72" spans="1:16">
      <c r="A72" s="123"/>
      <c r="B72" s="124"/>
      <c r="C72" s="43">
        <v>2022</v>
      </c>
      <c r="D72" s="27">
        <f t="shared" si="2"/>
        <v>3100</v>
      </c>
      <c r="E72" s="27">
        <f>'пер меропр'!H495</f>
        <v>0</v>
      </c>
      <c r="F72" s="27">
        <f>'пер меропр'!I495</f>
        <v>0</v>
      </c>
      <c r="G72" s="27">
        <f>'пер меропр'!J495</f>
        <v>3100</v>
      </c>
      <c r="H72" s="27">
        <f>'пер меропр'!K495</f>
        <v>0</v>
      </c>
      <c r="I72" s="8"/>
    </row>
    <row r="73" spans="1:16">
      <c r="A73" s="123"/>
      <c r="B73" s="124"/>
      <c r="C73" s="43">
        <v>2023</v>
      </c>
      <c r="D73" s="27">
        <f t="shared" ref="D73:D85" si="3">SUM(E73:H73)</f>
        <v>0</v>
      </c>
      <c r="E73" s="27">
        <f>'пер меропр'!H496</f>
        <v>0</v>
      </c>
      <c r="F73" s="27">
        <f>'пер меропр'!I496</f>
        <v>0</v>
      </c>
      <c r="G73" s="27">
        <f>'пер меропр'!J496</f>
        <v>0</v>
      </c>
      <c r="H73" s="27">
        <f>'пер меропр'!K496</f>
        <v>0</v>
      </c>
      <c r="I73" s="8"/>
    </row>
    <row r="74" spans="1:16">
      <c r="A74" s="123"/>
      <c r="B74" s="124"/>
      <c r="C74" s="43">
        <v>2024</v>
      </c>
      <c r="D74" s="27">
        <f t="shared" si="3"/>
        <v>0</v>
      </c>
      <c r="E74" s="27">
        <f>'пер меропр'!H497</f>
        <v>0</v>
      </c>
      <c r="F74" s="27">
        <f>'пер меропр'!I497</f>
        <v>0</v>
      </c>
      <c r="G74" s="27">
        <f>'пер меропр'!J497</f>
        <v>0</v>
      </c>
      <c r="H74" s="27">
        <f>'пер меропр'!K497</f>
        <v>0</v>
      </c>
      <c r="I74" s="8"/>
    </row>
    <row r="75" spans="1:16" ht="15.95" customHeight="1">
      <c r="A75" s="125">
        <v>7</v>
      </c>
      <c r="B75" s="126" t="s">
        <v>98</v>
      </c>
      <c r="C75" s="44" t="s">
        <v>16</v>
      </c>
      <c r="D75" s="45">
        <f>SUM(E75:H75)</f>
        <v>1517285.9</v>
      </c>
      <c r="E75" s="45">
        <f>SUM(E76:E85)</f>
        <v>2966.4</v>
      </c>
      <c r="F75" s="45">
        <f t="shared" ref="F75:H75" si="4">SUM(F76:F85)</f>
        <v>288281.90000000002</v>
      </c>
      <c r="G75" s="45">
        <f t="shared" si="4"/>
        <v>1150776.0999999999</v>
      </c>
      <c r="H75" s="45">
        <f t="shared" si="4"/>
        <v>75261.5</v>
      </c>
      <c r="I75" s="8"/>
      <c r="K75" s="7">
        <f>D75-'пер меропр'!G498</f>
        <v>0</v>
      </c>
      <c r="L75" s="7">
        <f>E75-'пер меропр'!H498</f>
        <v>0</v>
      </c>
      <c r="M75" s="7">
        <f>F75-'пер меропр'!I498</f>
        <v>0</v>
      </c>
      <c r="N75" s="7">
        <f>G75-'пер меропр'!J498</f>
        <v>0</v>
      </c>
      <c r="O75" s="7">
        <f>H75-'пер меропр'!K498</f>
        <v>0</v>
      </c>
      <c r="P75" s="7"/>
    </row>
    <row r="76" spans="1:16">
      <c r="A76" s="125"/>
      <c r="B76" s="126"/>
      <c r="C76" s="44">
        <v>2015</v>
      </c>
      <c r="D76" s="45">
        <f t="shared" si="3"/>
        <v>91139.999999999985</v>
      </c>
      <c r="E76" s="45">
        <f t="shared" ref="E76:H85" si="5">E10+E21+E32+E43+E54+E65</f>
        <v>0</v>
      </c>
      <c r="F76" s="45">
        <f t="shared" si="5"/>
        <v>597.9</v>
      </c>
      <c r="G76" s="45">
        <f t="shared" si="5"/>
        <v>83121.899999999994</v>
      </c>
      <c r="H76" s="45">
        <f t="shared" si="5"/>
        <v>7420.2</v>
      </c>
      <c r="I76" s="8"/>
      <c r="K76" s="7">
        <f>D76-'пер меропр'!G499</f>
        <v>0</v>
      </c>
      <c r="L76" s="7">
        <f>E76-'пер меропр'!H499</f>
        <v>0</v>
      </c>
      <c r="M76" s="7">
        <f>F76-'пер меропр'!I499</f>
        <v>0</v>
      </c>
      <c r="N76" s="7">
        <f>G76-'пер меропр'!J499</f>
        <v>0</v>
      </c>
      <c r="O76" s="7">
        <f>H76-'пер меропр'!K499</f>
        <v>0</v>
      </c>
      <c r="P76" s="7"/>
    </row>
    <row r="77" spans="1:16">
      <c r="A77" s="125"/>
      <c r="B77" s="126"/>
      <c r="C77" s="44">
        <v>2016</v>
      </c>
      <c r="D77" s="45">
        <f t="shared" si="3"/>
        <v>88385.5</v>
      </c>
      <c r="E77" s="45">
        <f t="shared" si="5"/>
        <v>0</v>
      </c>
      <c r="F77" s="45">
        <f t="shared" si="5"/>
        <v>559.4</v>
      </c>
      <c r="G77" s="45">
        <f t="shared" si="5"/>
        <v>81625</v>
      </c>
      <c r="H77" s="45">
        <f t="shared" si="5"/>
        <v>6201.1</v>
      </c>
      <c r="I77" s="8"/>
      <c r="K77" s="7">
        <f>D77-'пер меропр'!G500</f>
        <v>0</v>
      </c>
      <c r="L77" s="7">
        <f>E77-'пер меропр'!H500</f>
        <v>0</v>
      </c>
      <c r="M77" s="7">
        <f>F77-'пер меропр'!I500</f>
        <v>0</v>
      </c>
      <c r="N77" s="7">
        <f>G77-'пер меропр'!J500</f>
        <v>0</v>
      </c>
      <c r="O77" s="7">
        <f>H77-'пер меропр'!K500</f>
        <v>0</v>
      </c>
      <c r="P77" s="7"/>
    </row>
    <row r="78" spans="1:16">
      <c r="A78" s="125"/>
      <c r="B78" s="126"/>
      <c r="C78" s="44">
        <v>2017</v>
      </c>
      <c r="D78" s="45">
        <f t="shared" si="3"/>
        <v>102623.2</v>
      </c>
      <c r="E78" s="45">
        <f t="shared" si="5"/>
        <v>0</v>
      </c>
      <c r="F78" s="45">
        <f t="shared" si="5"/>
        <v>8836.2999999999993</v>
      </c>
      <c r="G78" s="45">
        <f t="shared" si="5"/>
        <v>85346.7</v>
      </c>
      <c r="H78" s="45">
        <f t="shared" si="5"/>
        <v>8440.2000000000007</v>
      </c>
      <c r="I78" s="8"/>
      <c r="K78" s="7">
        <f>D78-'пер меропр'!G501</f>
        <v>0</v>
      </c>
      <c r="L78" s="7">
        <f>E78-'пер меропр'!H501</f>
        <v>0</v>
      </c>
      <c r="M78" s="7">
        <f>F78-'пер меропр'!I501</f>
        <v>0</v>
      </c>
      <c r="N78" s="7">
        <f>G78-'пер меропр'!J501</f>
        <v>0</v>
      </c>
      <c r="O78" s="7">
        <f>H78-'пер меропр'!K501</f>
        <v>0</v>
      </c>
      <c r="P78" s="7"/>
    </row>
    <row r="79" spans="1:16">
      <c r="A79" s="125"/>
      <c r="B79" s="126"/>
      <c r="C79" s="46">
        <v>2018</v>
      </c>
      <c r="D79" s="45">
        <f t="shared" si="3"/>
        <v>110592.5</v>
      </c>
      <c r="E79" s="45">
        <f t="shared" si="5"/>
        <v>0</v>
      </c>
      <c r="F79" s="45">
        <f t="shared" si="5"/>
        <v>5757.2</v>
      </c>
      <c r="G79" s="45">
        <f t="shared" si="5"/>
        <v>97235.3</v>
      </c>
      <c r="H79" s="45">
        <f t="shared" si="5"/>
        <v>7600</v>
      </c>
      <c r="I79" s="8"/>
      <c r="K79" s="7">
        <f>D79-'пер меропр'!G502</f>
        <v>0</v>
      </c>
      <c r="L79" s="7">
        <f>E79-'пер меропр'!H502</f>
        <v>0</v>
      </c>
      <c r="M79" s="7">
        <f>F79-'пер меропр'!I502</f>
        <v>0</v>
      </c>
      <c r="N79" s="7">
        <f>G79-'пер меропр'!J502</f>
        <v>0</v>
      </c>
      <c r="O79" s="7">
        <f>H79-'пер меропр'!K502</f>
        <v>0</v>
      </c>
      <c r="P79" s="7"/>
    </row>
    <row r="80" spans="1:16">
      <c r="A80" s="125"/>
      <c r="B80" s="126"/>
      <c r="C80" s="46">
        <v>2019</v>
      </c>
      <c r="D80" s="45">
        <f t="shared" si="3"/>
        <v>127129.49999999999</v>
      </c>
      <c r="E80" s="45">
        <f t="shared" si="5"/>
        <v>0</v>
      </c>
      <c r="F80" s="45">
        <f t="shared" si="5"/>
        <v>18693.2</v>
      </c>
      <c r="G80" s="45">
        <f t="shared" si="5"/>
        <v>100836.29999999999</v>
      </c>
      <c r="H80" s="45">
        <f t="shared" si="5"/>
        <v>7600</v>
      </c>
      <c r="I80" s="8"/>
      <c r="K80" s="7">
        <f>D80-'пер меропр'!G503</f>
        <v>0</v>
      </c>
      <c r="L80" s="7">
        <f>E80-'пер меропр'!H503</f>
        <v>0</v>
      </c>
      <c r="M80" s="7">
        <f>F80-'пер меропр'!I503</f>
        <v>0</v>
      </c>
      <c r="N80" s="7">
        <f>G80-'пер меропр'!J503</f>
        <v>0</v>
      </c>
      <c r="O80" s="7">
        <f>H80-'пер меропр'!K503</f>
        <v>0</v>
      </c>
      <c r="P80" s="7"/>
    </row>
    <row r="81" spans="1:16">
      <c r="A81" s="125"/>
      <c r="B81" s="126"/>
      <c r="C81" s="46">
        <v>2020</v>
      </c>
      <c r="D81" s="45">
        <f t="shared" si="3"/>
        <v>125075.59999999999</v>
      </c>
      <c r="E81" s="45">
        <f t="shared" si="5"/>
        <v>2966.4</v>
      </c>
      <c r="F81" s="45">
        <f t="shared" si="5"/>
        <v>1241.0999999999999</v>
      </c>
      <c r="G81" s="45">
        <f t="shared" si="5"/>
        <v>113268.09999999999</v>
      </c>
      <c r="H81" s="45">
        <f t="shared" si="5"/>
        <v>7600</v>
      </c>
      <c r="I81" s="25">
        <f>E81+F81+G81</f>
        <v>117475.59999999999</v>
      </c>
      <c r="J81" s="7"/>
      <c r="K81" s="7">
        <f>D81-'пер меропр'!G504</f>
        <v>0</v>
      </c>
      <c r="L81" s="7">
        <f>E81-'пер меропр'!H504</f>
        <v>0</v>
      </c>
      <c r="M81" s="7">
        <f>F81-'пер меропр'!I504</f>
        <v>0</v>
      </c>
      <c r="N81" s="7">
        <f>G81-'пер меропр'!J504</f>
        <v>0</v>
      </c>
      <c r="O81" s="7">
        <f>H81-'пер меропр'!K504</f>
        <v>0</v>
      </c>
      <c r="P81" s="7"/>
    </row>
    <row r="82" spans="1:16">
      <c r="A82" s="125"/>
      <c r="B82" s="126"/>
      <c r="C82" s="47">
        <v>2021</v>
      </c>
      <c r="D82" s="48">
        <f t="shared" si="3"/>
        <v>141126.39999999999</v>
      </c>
      <c r="E82" s="48">
        <f t="shared" si="5"/>
        <v>0</v>
      </c>
      <c r="F82" s="48">
        <f t="shared" si="5"/>
        <v>4111.3999999999996</v>
      </c>
      <c r="G82" s="48">
        <f t="shared" si="5"/>
        <v>129415</v>
      </c>
      <c r="H82" s="48">
        <f t="shared" si="5"/>
        <v>7600</v>
      </c>
      <c r="I82" s="25">
        <f>E82+F82+G82</f>
        <v>133526.39999999999</v>
      </c>
      <c r="J82" s="7"/>
      <c r="K82" s="7">
        <f>D82-'пер меропр'!G505</f>
        <v>0</v>
      </c>
      <c r="L82" s="7">
        <f>E82-'пер меропр'!H505</f>
        <v>0</v>
      </c>
      <c r="M82" s="7">
        <f>F82-'пер меропр'!I505</f>
        <v>0</v>
      </c>
      <c r="N82" s="7">
        <f>G82-'пер меропр'!J505</f>
        <v>0</v>
      </c>
      <c r="O82" s="7">
        <f>H82-'пер меропр'!K505</f>
        <v>0</v>
      </c>
      <c r="P82" s="7"/>
    </row>
    <row r="83" spans="1:16">
      <c r="A83" s="125"/>
      <c r="B83" s="126"/>
      <c r="C83" s="46">
        <v>2022</v>
      </c>
      <c r="D83" s="48">
        <f t="shared" si="3"/>
        <v>458079.6</v>
      </c>
      <c r="E83" s="48">
        <f t="shared" si="5"/>
        <v>0</v>
      </c>
      <c r="F83" s="48">
        <f t="shared" si="5"/>
        <v>239273.99999999997</v>
      </c>
      <c r="G83" s="48">
        <f t="shared" si="5"/>
        <v>211205.6</v>
      </c>
      <c r="H83" s="48">
        <f t="shared" si="5"/>
        <v>7600</v>
      </c>
      <c r="I83" s="25"/>
      <c r="J83" s="7"/>
      <c r="K83" s="7">
        <f>D83-'пер меропр'!G506</f>
        <v>0</v>
      </c>
      <c r="L83" s="7">
        <f>E83-'пер меропр'!H506</f>
        <v>0</v>
      </c>
      <c r="M83" s="7">
        <f>F83-'пер меропр'!I506</f>
        <v>0</v>
      </c>
      <c r="N83" s="7">
        <f>G83-'пер меропр'!J506</f>
        <v>0</v>
      </c>
      <c r="O83" s="7">
        <f>H83-'пер меропр'!K506</f>
        <v>0</v>
      </c>
      <c r="P83" s="7"/>
    </row>
    <row r="84" spans="1:16">
      <c r="A84" s="125"/>
      <c r="B84" s="126"/>
      <c r="C84" s="46">
        <v>2023</v>
      </c>
      <c r="D84" s="48">
        <f t="shared" si="3"/>
        <v>139126.80000000002</v>
      </c>
      <c r="E84" s="48">
        <f t="shared" si="5"/>
        <v>0</v>
      </c>
      <c r="F84" s="48">
        <f t="shared" si="5"/>
        <v>7037.7</v>
      </c>
      <c r="G84" s="48">
        <f t="shared" si="5"/>
        <v>124489.1</v>
      </c>
      <c r="H84" s="48">
        <f t="shared" si="5"/>
        <v>7600</v>
      </c>
      <c r="I84" s="25"/>
      <c r="J84" s="7"/>
      <c r="K84" s="7">
        <f>D84-'пер меропр'!G507</f>
        <v>0</v>
      </c>
      <c r="L84" s="7">
        <f>E84-'пер меропр'!H507</f>
        <v>0</v>
      </c>
      <c r="M84" s="7">
        <f>F84-'пер меропр'!I507</f>
        <v>0</v>
      </c>
      <c r="N84" s="7">
        <f>G84-'пер меропр'!J507</f>
        <v>0</v>
      </c>
      <c r="O84" s="7">
        <f>H84-'пер меропр'!K507</f>
        <v>0</v>
      </c>
      <c r="P84" s="7"/>
    </row>
    <row r="85" spans="1:16">
      <c r="A85" s="125"/>
      <c r="B85" s="126"/>
      <c r="C85" s="46">
        <v>2024</v>
      </c>
      <c r="D85" s="45">
        <f t="shared" si="3"/>
        <v>134006.79999999999</v>
      </c>
      <c r="E85" s="45">
        <f t="shared" si="5"/>
        <v>0</v>
      </c>
      <c r="F85" s="45">
        <f t="shared" si="5"/>
        <v>2173.6999999999998</v>
      </c>
      <c r="G85" s="45">
        <f t="shared" si="5"/>
        <v>124233.09999999999</v>
      </c>
      <c r="H85" s="45">
        <f t="shared" si="5"/>
        <v>7600</v>
      </c>
      <c r="I85" s="8"/>
      <c r="J85" s="7"/>
      <c r="K85" s="7">
        <f>D85-'пер меропр'!G508</f>
        <v>0</v>
      </c>
      <c r="L85" s="7">
        <f>E85-'пер меропр'!H508</f>
        <v>0</v>
      </c>
      <c r="M85" s="7">
        <f>F85-'пер меропр'!I508</f>
        <v>0</v>
      </c>
      <c r="N85" s="7">
        <f>G85-'пер меропр'!J508</f>
        <v>0</v>
      </c>
      <c r="O85" s="7">
        <f>H85-'пер меропр'!K508</f>
        <v>0</v>
      </c>
      <c r="P85" s="7"/>
    </row>
    <row r="86" spans="1:16" s="26" customFormat="1">
      <c r="A86" s="51">
        <v>8</v>
      </c>
      <c r="B86" s="129" t="s">
        <v>119</v>
      </c>
      <c r="C86" s="130"/>
      <c r="D86" s="130"/>
      <c r="E86" s="130"/>
      <c r="F86" s="130"/>
      <c r="G86" s="130"/>
      <c r="H86" s="131"/>
      <c r="I86" s="8"/>
      <c r="J86" s="7"/>
    </row>
    <row r="87" spans="1:16" s="26" customFormat="1">
      <c r="A87" s="132" t="s">
        <v>120</v>
      </c>
      <c r="B87" s="134" t="s">
        <v>121</v>
      </c>
      <c r="C87" s="76" t="s">
        <v>16</v>
      </c>
      <c r="D87" s="49">
        <f>SUM(E87:H87)</f>
        <v>117012.79999999999</v>
      </c>
      <c r="E87" s="49">
        <f>SUM(E88:E92)</f>
        <v>0</v>
      </c>
      <c r="F87" s="49">
        <f>SUM(F88:F92)</f>
        <v>92036.9</v>
      </c>
      <c r="G87" s="49">
        <f>SUM(G88:G92)</f>
        <v>24975.899999999998</v>
      </c>
      <c r="H87" s="49">
        <f>SUM(H88:H92)</f>
        <v>0</v>
      </c>
      <c r="I87" s="8"/>
      <c r="J87" s="25"/>
      <c r="K87" s="8"/>
      <c r="L87" s="8"/>
    </row>
    <row r="88" spans="1:16" s="26" customFormat="1">
      <c r="A88" s="133"/>
      <c r="B88" s="135"/>
      <c r="C88" s="76">
        <v>2018</v>
      </c>
      <c r="D88" s="27">
        <f>SUM(E88:H88)</f>
        <v>2859.6</v>
      </c>
      <c r="E88" s="77">
        <f>'пер меропр'!H150</f>
        <v>0</v>
      </c>
      <c r="F88" s="77">
        <f>'пер меропр'!I150</f>
        <v>0</v>
      </c>
      <c r="G88" s="77">
        <f>'пер меропр'!J150</f>
        <v>2859.6</v>
      </c>
      <c r="H88" s="77">
        <f>'пер меропр'!K150</f>
        <v>0</v>
      </c>
      <c r="I88" s="8"/>
      <c r="J88" s="25"/>
      <c r="K88" s="8"/>
      <c r="L88" s="8"/>
    </row>
    <row r="89" spans="1:16" s="26" customFormat="1">
      <c r="A89" s="133"/>
      <c r="B89" s="135"/>
      <c r="C89" s="76">
        <v>2019</v>
      </c>
      <c r="D89" s="27">
        <f t="shared" ref="D89:D92" si="6">SUM(E89:H89)</f>
        <v>2298.6</v>
      </c>
      <c r="E89" s="77">
        <f>'пер меропр'!H151</f>
        <v>0</v>
      </c>
      <c r="F89" s="77">
        <f>'пер меропр'!I151</f>
        <v>0</v>
      </c>
      <c r="G89" s="77">
        <f>'пер меропр'!J151</f>
        <v>2298.6</v>
      </c>
      <c r="H89" s="77">
        <f>'пер меропр'!K151</f>
        <v>0</v>
      </c>
      <c r="I89" s="8"/>
      <c r="J89" s="25"/>
      <c r="K89" s="8"/>
      <c r="L89" s="8"/>
    </row>
    <row r="90" spans="1:16" s="26" customFormat="1">
      <c r="A90" s="133"/>
      <c r="B90" s="135"/>
      <c r="C90" s="76">
        <v>2020</v>
      </c>
      <c r="D90" s="27">
        <f t="shared" si="6"/>
        <v>595.6</v>
      </c>
      <c r="E90" s="77">
        <f>'пер меропр'!H152</f>
        <v>0</v>
      </c>
      <c r="F90" s="77">
        <f>'пер меропр'!I152</f>
        <v>0</v>
      </c>
      <c r="G90" s="77">
        <f>'пер меропр'!J152</f>
        <v>595.6</v>
      </c>
      <c r="H90" s="77">
        <f>'пер меропр'!K152</f>
        <v>0</v>
      </c>
      <c r="I90" s="8"/>
      <c r="J90" s="25"/>
      <c r="K90" s="8"/>
      <c r="L90" s="8"/>
    </row>
    <row r="91" spans="1:16" s="26" customFormat="1">
      <c r="A91" s="133"/>
      <c r="B91" s="135"/>
      <c r="C91" s="78">
        <v>2021</v>
      </c>
      <c r="D91" s="27">
        <f t="shared" si="6"/>
        <v>333.5</v>
      </c>
      <c r="E91" s="77">
        <f>'пер меропр'!H153</f>
        <v>0</v>
      </c>
      <c r="F91" s="77">
        <f>'пер меропр'!I153</f>
        <v>0</v>
      </c>
      <c r="G91" s="77">
        <f>'пер меропр'!J153</f>
        <v>333.5</v>
      </c>
      <c r="H91" s="77">
        <f>'пер меропр'!K153</f>
        <v>0</v>
      </c>
      <c r="I91" s="8"/>
      <c r="J91" s="25"/>
      <c r="K91" s="8"/>
      <c r="L91" s="8"/>
    </row>
    <row r="92" spans="1:16" s="26" customFormat="1">
      <c r="A92" s="133"/>
      <c r="B92" s="135"/>
      <c r="C92" s="40">
        <v>2022</v>
      </c>
      <c r="D92" s="50">
        <f t="shared" si="6"/>
        <v>110925.5</v>
      </c>
      <c r="E92" s="77">
        <f>'пер меропр'!H154</f>
        <v>0</v>
      </c>
      <c r="F92" s="77">
        <f>'пер меропр'!I154</f>
        <v>92036.9</v>
      </c>
      <c r="G92" s="77">
        <f>'пер меропр'!J154</f>
        <v>18888.599999999999</v>
      </c>
      <c r="H92" s="77">
        <f>'пер меропр'!K154</f>
        <v>0</v>
      </c>
      <c r="I92" s="8"/>
      <c r="J92" s="25"/>
      <c r="K92" s="8"/>
      <c r="L92" s="8"/>
    </row>
    <row r="93" spans="1:16" s="26" customFormat="1">
      <c r="A93" s="136" t="s">
        <v>122</v>
      </c>
      <c r="B93" s="134" t="s">
        <v>123</v>
      </c>
      <c r="C93" s="76" t="s">
        <v>16</v>
      </c>
      <c r="D93" s="49">
        <f>SUM(E93:H93)</f>
        <v>99712.200000000012</v>
      </c>
      <c r="E93" s="49">
        <f>SUM(E94:E96)</f>
        <v>0</v>
      </c>
      <c r="F93" s="49">
        <f>SUM(F94:F96)</f>
        <v>75546.8</v>
      </c>
      <c r="G93" s="49">
        <f>SUM(G94:G96)</f>
        <v>24165.4</v>
      </c>
      <c r="H93" s="49">
        <f>SUM(H94:H96)</f>
        <v>0</v>
      </c>
      <c r="I93" s="8"/>
      <c r="J93" s="25"/>
      <c r="K93" s="8"/>
      <c r="L93" s="8"/>
    </row>
    <row r="94" spans="1:16" s="26" customFormat="1">
      <c r="A94" s="136"/>
      <c r="B94" s="137"/>
      <c r="C94" s="76">
        <v>2020</v>
      </c>
      <c r="D94" s="49">
        <f t="shared" ref="D94:D96" si="7">SUM(E94:H94)</f>
        <v>5370.1</v>
      </c>
      <c r="E94" s="77">
        <f>'пер меропр'!H185</f>
        <v>0</v>
      </c>
      <c r="F94" s="77">
        <f>'пер меропр'!I185</f>
        <v>0</v>
      </c>
      <c r="G94" s="77">
        <f>'пер меропр'!J185</f>
        <v>5370.1</v>
      </c>
      <c r="H94" s="77">
        <f>'пер меропр'!K185</f>
        <v>0</v>
      </c>
      <c r="I94" s="8"/>
      <c r="J94" s="25"/>
      <c r="K94" s="8"/>
      <c r="L94" s="8"/>
    </row>
    <row r="95" spans="1:16" s="26" customFormat="1">
      <c r="A95" s="136"/>
      <c r="B95" s="137"/>
      <c r="C95" s="78">
        <v>2021</v>
      </c>
      <c r="D95" s="49">
        <f t="shared" si="7"/>
        <v>5642.4</v>
      </c>
      <c r="E95" s="77">
        <f>'пер меропр'!H186</f>
        <v>0</v>
      </c>
      <c r="F95" s="77">
        <f>'пер меропр'!I186</f>
        <v>2905.6</v>
      </c>
      <c r="G95" s="77">
        <f>'пер меропр'!J186</f>
        <v>2736.8</v>
      </c>
      <c r="H95" s="77">
        <f>'пер меропр'!K186</f>
        <v>0</v>
      </c>
      <c r="I95" s="8"/>
      <c r="J95" s="25"/>
      <c r="K95" s="8"/>
      <c r="L95" s="8"/>
    </row>
    <row r="96" spans="1:16" s="26" customFormat="1">
      <c r="A96" s="136"/>
      <c r="B96" s="137"/>
      <c r="C96" s="38">
        <v>2022</v>
      </c>
      <c r="D96" s="49">
        <f t="shared" si="7"/>
        <v>88699.7</v>
      </c>
      <c r="E96" s="77">
        <f>'пер меропр'!H187</f>
        <v>0</v>
      </c>
      <c r="F96" s="77">
        <f>'пер меропр'!I187</f>
        <v>72641.2</v>
      </c>
      <c r="G96" s="77">
        <f>'пер меропр'!J187</f>
        <v>16058.5</v>
      </c>
      <c r="H96" s="77">
        <f>'пер меропр'!K187</f>
        <v>0</v>
      </c>
      <c r="I96" s="8"/>
      <c r="J96" s="25"/>
      <c r="K96" s="8"/>
      <c r="L96" s="8"/>
    </row>
    <row r="97" spans="1:12" s="26" customFormat="1">
      <c r="A97" s="52">
        <v>9</v>
      </c>
      <c r="B97" s="138" t="s">
        <v>124</v>
      </c>
      <c r="C97" s="139"/>
      <c r="D97" s="139"/>
      <c r="E97" s="139"/>
      <c r="F97" s="139"/>
      <c r="G97" s="139"/>
      <c r="H97" s="140"/>
      <c r="I97" s="8"/>
      <c r="J97" s="25"/>
      <c r="K97" s="8"/>
      <c r="L97" s="8"/>
    </row>
    <row r="98" spans="1:12" s="26" customFormat="1">
      <c r="A98" s="132" t="s">
        <v>125</v>
      </c>
      <c r="B98" s="142" t="s">
        <v>126</v>
      </c>
      <c r="C98" s="76" t="s">
        <v>16</v>
      </c>
      <c r="D98" s="49">
        <f>SUM(E98:H98)</f>
        <v>28157.7</v>
      </c>
      <c r="E98" s="53">
        <f>E99</f>
        <v>0</v>
      </c>
      <c r="F98" s="53">
        <f t="shared" ref="F98:H98" si="8">F99</f>
        <v>8180</v>
      </c>
      <c r="G98" s="53">
        <f>G99+G100+G101+G102</f>
        <v>19977.7</v>
      </c>
      <c r="H98" s="53">
        <f t="shared" si="8"/>
        <v>0</v>
      </c>
      <c r="I98" s="8"/>
      <c r="J98" s="25"/>
      <c r="K98" s="8"/>
      <c r="L98" s="8"/>
    </row>
    <row r="99" spans="1:12" s="26" customFormat="1">
      <c r="A99" s="141"/>
      <c r="B99" s="143"/>
      <c r="C99" s="75">
        <v>2017</v>
      </c>
      <c r="D99" s="41">
        <v>10826.7</v>
      </c>
      <c r="E99" s="79">
        <f>'пер меропр'!H105</f>
        <v>0</v>
      </c>
      <c r="F99" s="79">
        <f>'пер меропр'!I105</f>
        <v>8180</v>
      </c>
      <c r="G99" s="79">
        <f>'пер меропр'!J105</f>
        <v>2646.7</v>
      </c>
      <c r="H99" s="79">
        <f>'пер меропр'!K105</f>
        <v>0</v>
      </c>
      <c r="I99" s="8"/>
      <c r="J99" s="25"/>
      <c r="K99" s="8"/>
      <c r="L99" s="8"/>
    </row>
    <row r="100" spans="1:12" s="26" customFormat="1" ht="15.6" customHeight="1">
      <c r="A100" s="132" t="s">
        <v>127</v>
      </c>
      <c r="B100" s="145" t="s">
        <v>128</v>
      </c>
      <c r="C100" s="76" t="s">
        <v>16</v>
      </c>
      <c r="D100" s="49">
        <f>SUM(E100:H100)</f>
        <v>8665.5</v>
      </c>
      <c r="E100" s="49">
        <f>E101</f>
        <v>0</v>
      </c>
      <c r="F100" s="49">
        <f t="shared" ref="F100:H100" si="9">F101</f>
        <v>0</v>
      </c>
      <c r="G100" s="49">
        <f>SUM(G101:G102)</f>
        <v>8665.5</v>
      </c>
      <c r="H100" s="49">
        <f t="shared" si="9"/>
        <v>0</v>
      </c>
      <c r="I100" s="8"/>
      <c r="J100" s="25"/>
      <c r="K100" s="8"/>
      <c r="L100" s="8"/>
    </row>
    <row r="101" spans="1:12" s="26" customFormat="1">
      <c r="A101" s="141"/>
      <c r="B101" s="146"/>
      <c r="C101" s="76">
        <v>2021</v>
      </c>
      <c r="D101" s="80">
        <f t="shared" ref="D101:D102" si="10">SUM(E101:H101)</f>
        <v>220.3</v>
      </c>
      <c r="E101" s="79">
        <f>'пер меропр'!H252</f>
        <v>0</v>
      </c>
      <c r="F101" s="79">
        <f>'пер меропр'!I252</f>
        <v>0</v>
      </c>
      <c r="G101" s="79">
        <f>'пер меропр'!J252</f>
        <v>220.3</v>
      </c>
      <c r="H101" s="79">
        <f>'пер меропр'!K252</f>
        <v>0</v>
      </c>
      <c r="I101" s="8"/>
      <c r="J101" s="25"/>
      <c r="K101" s="8"/>
      <c r="L101" s="8"/>
    </row>
    <row r="102" spans="1:12">
      <c r="A102" s="144"/>
      <c r="B102" s="147"/>
      <c r="C102" s="54">
        <v>2022</v>
      </c>
      <c r="D102" s="80">
        <f t="shared" si="10"/>
        <v>8445.2000000000007</v>
      </c>
      <c r="E102" s="49">
        <v>0</v>
      </c>
      <c r="F102" s="49">
        <v>0</v>
      </c>
      <c r="G102" s="49">
        <v>8445.2000000000007</v>
      </c>
      <c r="H102" s="49">
        <v>0</v>
      </c>
      <c r="I102" s="8"/>
      <c r="J102" s="8"/>
      <c r="K102" s="8"/>
      <c r="L102" s="8"/>
    </row>
    <row r="103" spans="1:12" ht="43.5" customHeight="1">
      <c r="A103" s="127" t="s">
        <v>117</v>
      </c>
      <c r="B103" s="127"/>
      <c r="C103" s="127"/>
      <c r="D103" s="127"/>
      <c r="E103" s="127"/>
      <c r="F103" s="127"/>
      <c r="G103" s="127"/>
      <c r="H103" s="127"/>
    </row>
    <row r="104" spans="1:12" ht="12.75" customHeight="1">
      <c r="A104" s="128"/>
      <c r="B104" s="128"/>
      <c r="C104" s="128"/>
      <c r="D104" s="128"/>
      <c r="E104" s="128"/>
      <c r="F104" s="128"/>
      <c r="G104" s="128"/>
      <c r="H104" s="128"/>
    </row>
  </sheetData>
  <sheetProtection selectLockedCells="1" selectUnlockedCells="1"/>
  <mergeCells count="35">
    <mergeCell ref="A75:A85"/>
    <mergeCell ref="B75:B85"/>
    <mergeCell ref="A103:H103"/>
    <mergeCell ref="A104:H104"/>
    <mergeCell ref="B86:H86"/>
    <mergeCell ref="A87:A92"/>
    <mergeCell ref="B87:B92"/>
    <mergeCell ref="A93:A96"/>
    <mergeCell ref="B93:B96"/>
    <mergeCell ref="B97:H97"/>
    <mergeCell ref="A98:A99"/>
    <mergeCell ref="B98:B99"/>
    <mergeCell ref="A100:A102"/>
    <mergeCell ref="B100:B102"/>
    <mergeCell ref="A42:A52"/>
    <mergeCell ref="B42:B52"/>
    <mergeCell ref="A53:A63"/>
    <mergeCell ref="B53:B63"/>
    <mergeCell ref="A64:A74"/>
    <mergeCell ref="B64:B74"/>
    <mergeCell ref="A9:A19"/>
    <mergeCell ref="B9:B19"/>
    <mergeCell ref="A20:A30"/>
    <mergeCell ref="B20:B30"/>
    <mergeCell ref="A31:A41"/>
    <mergeCell ref="B31:B41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r:id="rId1"/>
  <headerFooter differentFirst="1">
    <oddHeader>&amp;C&amp;P</oddHeader>
  </headerFooter>
  <rowBreaks count="2" manualBreakCount="2">
    <brk id="11" max="7" man="1"/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2022-10-19T11:24:06Z</cp:lastPrinted>
  <dcterms:created xsi:type="dcterms:W3CDTF">2020-04-07T12:27:58Z</dcterms:created>
  <dcterms:modified xsi:type="dcterms:W3CDTF">2022-10-28T07:59:57Z</dcterms:modified>
</cp:coreProperties>
</file>